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8"/>
  <workbookPr/>
  <mc:AlternateContent xmlns:mc="http://schemas.openxmlformats.org/markup-compatibility/2006">
    <mc:Choice Requires="x15">
      <x15ac:absPath xmlns:x15ac="http://schemas.microsoft.com/office/spreadsheetml/2010/11/ac" url="C:\Users\35441\Downloads\"/>
    </mc:Choice>
  </mc:AlternateContent>
  <xr:revisionPtr revIDLastSave="1" documentId="13_ncr:1_{9EBA2ADB-B9D2-4A35-802A-BFF5A0F1D9A1}" xr6:coauthVersionLast="47" xr6:coauthVersionMax="47" xr10:uidLastSave="{5BADAE79-6C56-48DD-8DD2-91AF94A5BEB0}"/>
  <bookViews>
    <workbookView xWindow="-14505" yWindow="1830" windowWidth="14610" windowHeight="15585" xr2:uid="{6BF962D2-18C6-4FC4-BDBF-21CF2B533D2F}"/>
  </bookViews>
  <sheets>
    <sheet name="Pirkimui" sheetId="5" r:id="rId1"/>
  </sheets>
  <definedNames>
    <definedName name="_xlnm._FilterDatabase" localSheetId="0" hidden="1">Pirkimui!$B$7:$D$109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5" l="1"/>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9" i="5"/>
  <c r="H114" i="5" l="1"/>
  <c r="H115" i="5" s="1"/>
  <c r="H116" i="5" s="1"/>
</calcChain>
</file>

<file path=xl/sharedStrings.xml><?xml version="1.0" encoding="utf-8"?>
<sst xmlns="http://schemas.openxmlformats.org/spreadsheetml/2006/main" count="441" uniqueCount="237">
  <si>
    <t>Pasiūlymo formos priedas Nr. 1 "Pasiūlymo kaina ir informacija apie siūlomas paslaugas"
Annex No. 1 to the Tender Form "Tender Price and Information about the Proposed Services"</t>
  </si>
  <si>
    <t>Techninės specifikacijos priedas Nr. 1</t>
  </si>
  <si>
    <t>Technical specification Annex No. 1</t>
  </si>
  <si>
    <t>Pildo tiekėjas / To be completed by the Supplier</t>
  </si>
  <si>
    <t>Eil. Nr. / Line No.</t>
  </si>
  <si>
    <t>Bandymo pavadinimas / Test name</t>
  </si>
  <si>
    <t>Bandymo metodas, kuris gali atlikti nurodytąjį, arba lygiavertis / A test method capable of performing the specified test, or an equivalent one</t>
  </si>
  <si>
    <t>Medžiagos tipas / Material type</t>
  </si>
  <si>
    <t xml:space="preserve">DPS1B
Maksimalus kiekis / Maximum quantity [3] </t>
  </si>
  <si>
    <t>Mato vnt. / Unit of measurement </t>
  </si>
  <si>
    <t>1 mato vnt. įkainis, EUR be PVM / 1 unit Rate, EUR without VAT</t>
  </si>
  <si>
    <t>Kaina Eur, be PVM / Price, EUR without VAT</t>
  </si>
  <si>
    <t>Šalis, iš kurios bus teikiama paslauga / Country from which the service will be provided</t>
  </si>
  <si>
    <t>Laboratorinių bandymų paėmimo, atlikimo laboratorijoje ar lauko sąlygomis ir gautų rezultatų pateikimo terminai / Deadlines for the collection of samples for laboratory testing, the conduct of such testing in a laboratory or under field conditions, and the submission of the results (d.d. / w.d.)</t>
  </si>
  <si>
    <t>Grunto sutankinimo rodiklio DPr nustatymas / Determination of Soil Compaction Index DPr</t>
  </si>
  <si>
    <t>LST 1360-2</t>
  </si>
  <si>
    <t>gruntas / soil</t>
  </si>
  <si>
    <t>kompl./set</t>
  </si>
  <si>
    <t xml:space="preserve">Grunto tankio nustatymas vietoje / Determining soil density on-site </t>
  </si>
  <si>
    <t>LST 1360-6</t>
  </si>
  <si>
    <t>DIN 18125-2 arba ASTM D1556/D1556M arba ASTM D6938</t>
  </si>
  <si>
    <t>Nesurištųjų mišinių ir užpildų sutankinimo rodiklio DPr nustatymas / Determination of the Compaction Index DPr of Unbound Mixtures and Aggregates</t>
  </si>
  <si>
    <t>LST EN 13286-2 ir LST EN 13286-2/AC</t>
  </si>
  <si>
    <t>nesurištosios medžiagos / unbound materials</t>
  </si>
  <si>
    <t>Statinio deformacijos modulio nustatymas / Determination of the Modulus of Deformation of a Structure</t>
  </si>
  <si>
    <t>LST 1360-5</t>
  </si>
  <si>
    <t>gruntas, nesurištosios medžiagos / soil, unbound materials</t>
  </si>
  <si>
    <t>DIN 18134</t>
  </si>
  <si>
    <t>Dalelių granulometrinės sudėties nustatymas / Determination of Granulometric Composition</t>
  </si>
  <si>
    <t>LST 1360-1</t>
  </si>
  <si>
    <t>LST EN ISO 17892-4</t>
  </si>
  <si>
    <t>Grunto ėminio ėmimas / Soil Sample Collection</t>
  </si>
  <si>
    <t>LST 1360-9</t>
  </si>
  <si>
    <t>Smulkiausiųjų dalelių įvertinimas. Metilenmėlynojo metodas / Determination of Fines Content. Methylene Blue Test</t>
  </si>
  <si>
    <t>LST EN 933-9</t>
  </si>
  <si>
    <t>gruntas, užpildai, uoliena / soil, aggregates, rock</t>
  </si>
  <si>
    <t>Nesurištųjų mišinių granulometrinės sudėties nustatymas / Determination of the particle size distribution of unbound mixtures</t>
  </si>
  <si>
    <t>LST EN 933-1</t>
  </si>
  <si>
    <t>užpildai / aggregates</t>
  </si>
  <si>
    <t>Nesurištojo sluoksnio ėminių ėmimas / Sampling of the unconsolidated layer</t>
  </si>
  <si>
    <t>LST 1971</t>
  </si>
  <si>
    <t>Nesurištojo mišinio, užpildo ėminių ėmimas / Sampling of Unbound Mixtures and Aggregates</t>
  </si>
  <si>
    <t>LST EN 932-1</t>
  </si>
  <si>
    <t>Trupintų ir skaldytųjų dalelių santykinio kiekio nustatymas / Determination of the Relative Content of Crushed and Broken Particles</t>
  </si>
  <si>
    <t>LST EN 933-5</t>
  </si>
  <si>
    <t>Asfalto mišiniui naudojamų užpildų birumo koeficiento nustatymas ir paviršiaus charakteristikų įvertinimas / Determination of the friability coefficient and evaluation of the surface characteristics of fillers used in asphalt mixtures</t>
  </si>
  <si>
    <t>LST EN 933-6</t>
  </si>
  <si>
    <t>Grunto rūšies ir klasės nustatymas / Determination of soil type and class</t>
  </si>
  <si>
    <t>LST EN ISO 14688-1 ir LST EN ISO 14688-2</t>
  </si>
  <si>
    <t>LST EN 16907-2</t>
  </si>
  <si>
    <t>Dalelių formos rodiklio nustatymas (SI) / Determination of the Particle Shape Index (SI)</t>
  </si>
  <si>
    <t>LST EN 933-4</t>
  </si>
  <si>
    <t>Atsparumo trupinimui (LA) nustatymas / Determination of Los Angeles (LA) Abrasion Resistance</t>
  </si>
  <si>
    <t>LST EN 1097-2</t>
  </si>
  <si>
    <t>Atsparumo trupinimui (SZ) nustatymas / Determination of Crushing Resistance (SZ)</t>
  </si>
  <si>
    <t>Dalelių tankio ir įmirkio vertės nustatymas / Determination of Particle Density and Water Absorption</t>
  </si>
  <si>
    <t>LST EN 1097-6</t>
  </si>
  <si>
    <t>Užpildų atsparumo šaldymui ir atšildymui nustatymas / Determination of Aggregate Resistance to Freezing and Thawing</t>
  </si>
  <si>
    <t>LST EN 1367-1</t>
  </si>
  <si>
    <t>Gamtinio akmens trinkelių, plokščių arba bordiūrų atsparumą atmosferos poveikiui (atsparumo šaldymui ir atšildymui, naudojant druskas nuo apledėjimo) / Frost and De-icing Salt Resistance of Natural Stone Paving Units, Slabs or Kerbs</t>
  </si>
  <si>
    <t>LST EN 1367-6 ir LST EN 1926 ir TRA TRINKELĖS 14</t>
  </si>
  <si>
    <t>Nesurištųjų medžiagų Laikomosios gebos Kalifornijos rodiklis (CBR vertė) / California Bearing Ratio (CBR) Value of Unbound Materials</t>
  </si>
  <si>
    <t>LST EN 13286-47</t>
  </si>
  <si>
    <t>nesurištieji ir hidrauliškai surišti mišiniai / unbound and hydraulically bound mixtures</t>
  </si>
  <si>
    <t>Medžiagų takumo ir plastiškumo ribų nustatymas / Determination of Liquid Limit and Plastic Limit of Materials</t>
  </si>
  <si>
    <t>LST EN ISO 17892-12 ir LST EN ISO 17892-12/A1 ir LST EN ISO 17892-12/A2</t>
  </si>
  <si>
    <t>Organinių medžiagų priemaišų mišiniuose kiekio nustatymas Com (organic matter content) LOI (loss on ignition) ( / Determination of Organic Matter Content (Com) in Mixtures LOI (loss on ignition)</t>
  </si>
  <si>
    <t xml:space="preserve">LST EN 1744-1 </t>
  </si>
  <si>
    <t>Pralaidumo vandeniui nustatymas / Determination of Water Permeability</t>
  </si>
  <si>
    <t>LST EN 17892-11</t>
  </si>
  <si>
    <t>Smulkiojo užpildo ir užpildų mišinio birumo koeficiento nustatymas / Determination of the Flow Coefficient of Fine Aggregate and Aggregate Mixtures</t>
  </si>
  <si>
    <t>LST EN 933-8</t>
  </si>
  <si>
    <t>asfaltas / asphalt</t>
  </si>
  <si>
    <t>Sukietėjusio betono bandinių gniuždymo stiprio nustatymas / Determination of the Compressive Strength of Hardened Concrete Specimens</t>
  </si>
  <si>
    <t>LST EN 12390-3</t>
  </si>
  <si>
    <t>betonas / concrete</t>
  </si>
  <si>
    <t>Paimti gręžtinį asfalto ėminį (kerną) / Extract a cored asphalt sample</t>
  </si>
  <si>
    <t>LST EN 12697-27 p. 4.7</t>
  </si>
  <si>
    <t>Nustatyti asfalto dangos sluoksnio storį / Determine the thickness of the asphalt pavement layer</t>
  </si>
  <si>
    <t>LST EN 12697-36 p. 4.1</t>
  </si>
  <si>
    <t>Kernų tankio nustatymas / Determination of Core Density</t>
  </si>
  <si>
    <t>LST EN 12697-6</t>
  </si>
  <si>
    <t>Ištirti asfalto fizines - mechanines savybes / To determine the physical and mechanical properties of asphalt</t>
  </si>
  <si>
    <t>LST EN 12697-30 ir LST EN 12697-8 ir LST EN 12697-6 ir LST EN 12697-5</t>
  </si>
  <si>
    <t>Paimti asfalto mišinio ėminį / Take an asphalt mixture sample</t>
  </si>
  <si>
    <t>LST EN 12697-27, 4.3 sk.</t>
  </si>
  <si>
    <t>Asfalto sluoksnių sukibimo jėgos nusatymas / Determination of the Bond Strength Between Asphalt Layers</t>
  </si>
  <si>
    <t>LST EN 12697-48</t>
  </si>
  <si>
    <t>Asfalto mišinio bitumo kiekio ir granuliometrijos nustatymas / Determination of Bitumen Content and Gradation of Asphalt Mixture</t>
  </si>
  <si>
    <t>LST EN 12697-28 ir LST EN 12697-1 ir Automobilių kelių asfalto mišinių bandymo nurodymų I dalis „Rišiklio kiekis“ BN ASFALTAS-1 22 ir LST EN 12697-2/+A1</t>
  </si>
  <si>
    <t>Santykinio asfalto vėžės gylio nustatymas / Determination of Relative Asphalt Rut Depth</t>
  </si>
  <si>
    <t>LST EN 12697-33 ir LST EN 12697-33+A1/P ir LST EN 12697-22</t>
  </si>
  <si>
    <t>Kelio asfalto dangos konstrukcijos sluoksnių storių matavimas georadaru / Measurement of Asphalt Pavement Layer Thickness Using Ground‑Penetrating Radar (GPR)</t>
  </si>
  <si>
    <t>MN DP-GPR 11</t>
  </si>
  <si>
    <t>Atsparumo dėvėjimuisi MDE nustatymas / Determination of Micro-Deval (MDE) Abrasion Resistance</t>
  </si>
  <si>
    <t>LST EN 1097-1</t>
  </si>
  <si>
    <t>Paviršiaus atsparumo slydimui nustatymo matavimai (PTV rodiklis, naudojant šiaužiklį) / Surface Skid Resistance Measurements (PTV Value Using the Pendulum Tester)</t>
  </si>
  <si>
    <t>LST EN 13036-4</t>
  </si>
  <si>
    <t>Neslystanti danga šaligatviui / Non-slip pavement for sidewalks</t>
  </si>
  <si>
    <t>Išregeneruoti bitumą iš bituminių mišinių / To recover bitumen from bituminous mixtures</t>
  </si>
  <si>
    <t>LST EN 12697-3+A1</t>
  </si>
  <si>
    <t>bitumas / bitumen</t>
  </si>
  <si>
    <t>Ištirti kelių bitumą / To test road bitumen</t>
  </si>
  <si>
    <t>LST EN 1426 ir LST EN 1427 ir LST EN 12593</t>
  </si>
  <si>
    <t>Ištirti polimerais modifikuotą kelių bitumą / To test polymer‑modified road bitumen</t>
  </si>
  <si>
    <t>LST EN 1426 ir LST EN 1427 ir LST EN 13398</t>
  </si>
  <si>
    <t>Ištirti bitumo emulsijas pagamintas iš polimerais modifikuoto bitumo / To test bitumen emulsions produced from polymer‑modified bitumen</t>
  </si>
  <si>
    <t>LST EN 1428 ir LST EN 12846-1 ir LST EN 1429</t>
  </si>
  <si>
    <t>Ištirti regeneruotą rišiklį iš bitumo emulsijų pagamintų iš polimerais modifikuoto bitumo / To test the recovered binder from bitumen emulsions produced from polymer‑modified bitumen</t>
  </si>
  <si>
    <t>LST EN 13074-1 ir LST EN 1426 ir LST EN 1427 ir LST EN 13398</t>
  </si>
  <si>
    <t>Ištirti regeneruotą rišiklį iš bitumo emulsijų pagamintų iš kelių bitumo / To test the recovered binder from bitumen emulsions produced from road bitumen</t>
  </si>
  <si>
    <t>LST EN 13074-1 ir LST EN 1426 ir LST EN 1427</t>
  </si>
  <si>
    <t>Ištirti bitumo emulsijas pagamintas iš kelių bitumo / To test bitumen emulsions produced from road bitumen</t>
  </si>
  <si>
    <t xml:space="preserve">Paimti bitumo ėminį / To take a bitumen sample </t>
  </si>
  <si>
    <t>LST EN 58, 8,1 sk.</t>
  </si>
  <si>
    <t>Paimti bituminės emulsijos ėminį / Take a sample of the bituminous emulsion</t>
  </si>
  <si>
    <t>LST EN 58, 8.3 sk</t>
  </si>
  <si>
    <t>emulsija / emulsion</t>
  </si>
  <si>
    <t>Akmens poliruojamumo nustatymas / Determination of Stone Polishing Resistance</t>
  </si>
  <si>
    <t>LST EN 1097-8</t>
  </si>
  <si>
    <t>Bituminės hidroizoliacijos sukibimo stiprio atplėšiant nustatymas / Determination of Peel Adhesion Strength of Bituminous Waterproofing</t>
  </si>
  <si>
    <t>LST EN 13596 ir ĮT DBH 12</t>
  </si>
  <si>
    <t>hidroizoliacija / waterproofing</t>
  </si>
  <si>
    <t>Geotekstilės atsparumo tempimui nustatymas / Determination of the Tensile Strength of Geotextile</t>
  </si>
  <si>
    <t>LST EN ISO 10319</t>
  </si>
  <si>
    <t>geosintetika / geosynthetics</t>
  </si>
  <si>
    <t>Geotekstilės atsparumo statiniam pradūrimui nustatymas / Determination of the Static Puncture Resistance of Geotextile</t>
  </si>
  <si>
    <t>LST EN ISO 12236</t>
  </si>
  <si>
    <t>Geosintetikos plotinio tankio nustatymas / Determination of the Mass per Unit Area of Geosynthetics</t>
  </si>
  <si>
    <t>LST EN ISO 9864</t>
  </si>
  <si>
    <t>Geotekstilės Kūgio kritimo bandymas / Geotextile Cone Drop Test</t>
  </si>
  <si>
    <t>LST EN ISO 13433</t>
  </si>
  <si>
    <t>Geotekstilės pralaidumo vandeniui (bandinio plokštumai statmena kryptimi) nustatymas / Determination of the Water Permeability of Geotextiles Perpendicular to the Plane</t>
  </si>
  <si>
    <t>LST EN ISO 11058</t>
  </si>
  <si>
    <t>Geosintetikos storio nustatymas / Determination of Geosynthetic Thickness</t>
  </si>
  <si>
    <t>LST EN ISO 9863-1</t>
  </si>
  <si>
    <t>Hidroizoliacijos tempiamųjų savybių nustatymas / Determination of the Tensile Properties of Waterproofing</t>
  </si>
  <si>
    <t>LST EN 12311-1</t>
  </si>
  <si>
    <t>Horizontalaus ženklinimo paviršiaus atsparumo slydimui nustatymas / Determination of the Skid Resistance of Road Marking Surface</t>
  </si>
  <si>
    <t>LST EN 1436 ir LST EN 13036-4</t>
  </si>
  <si>
    <t>ženklinimas / marking</t>
  </si>
  <si>
    <t>Horizontalaus ženklinimo atspindžio nustatymas / Determination of the Retroreflectivity of Road Markings</t>
  </si>
  <si>
    <t>LST EN 1436</t>
  </si>
  <si>
    <t>Kelio ženklų atspindžio RA nustatymas / Determination of Road Sign Retroreflectivity (RA)</t>
  </si>
  <si>
    <t>LST EN 12899-1 ir CIE 54.2</t>
  </si>
  <si>
    <t>Dažų, grunto, cinko storio nustatymas / Determination of Paint, Primer and Zinc Coating Thickness</t>
  </si>
  <si>
    <t>LST EN ISO 2808 7B.2 metodas ir LST EN ISO 1461</t>
  </si>
  <si>
    <t>dažai / paint</t>
  </si>
  <si>
    <t>Dažų adhezijos nustatymas tinklelinių įpjovų metodu / Determination of Paint Adhesion by the Cross‑Cut Method</t>
  </si>
  <si>
    <t>LST EN ISO 2409</t>
  </si>
  <si>
    <t xml:space="preserve">Dažų adhezijos nustatymas atplėšimo metodu / Determination of Paint Adhesion by the Pull‑Off Method </t>
  </si>
  <si>
    <t>LST EN ISO 4624 B metodas</t>
  </si>
  <si>
    <t>Ištirti karštųjų siūlių sandariklį / To test the hot‐applied joint sealant</t>
  </si>
  <si>
    <t>LST EN 1427 ir LST EN 13880-6</t>
  </si>
  <si>
    <t>sandariklis / sealant</t>
  </si>
  <si>
    <t>Betoninių bordiūrų atsparumo atmosferos poveikiui (atsparumas šaldymui ir atšildymui naudojant druskas nuo apledėjimo)  / Determination of the Weathering Resistance (Freeze–Thaw Resistance Using De‑icing Salts)</t>
  </si>
  <si>
    <t>LST EN 1340 ir LST EN 1340/AC; D priedas</t>
  </si>
  <si>
    <t>Betoninių bordiūrų lenkiamojo stiprio nustatymas / Determination flexural strength of concrete curbs</t>
  </si>
  <si>
    <t>LST EN 1340 ir LST EN 1340/AC; F priedas</t>
  </si>
  <si>
    <t>Betono gaminių paėmimas / Sampling of Concrete Products</t>
  </si>
  <si>
    <t>LST EN 13369 ir LST EN 1340 ir LST EN 1340/AC D priedas</t>
  </si>
  <si>
    <t>Betoninių grindinio trinkelių paėmimas / Sampling of Concrete Paving Blocks</t>
  </si>
  <si>
    <t>LST EN 1338 ir LST EN 1338/AC ir LST EN 1338/P</t>
  </si>
  <si>
    <t>Betoninių grindinio trinkelių atsparūmo atmosferos pveikiui (atsparumas šaldymui ir atšildymui naudojant druskas nuo aplėdėjimo) nustatymas / Determination of the Weathering Resistance (Freeze–Thaw Resistance Using De‑icing Salts) of Concrete Paving Blocks</t>
  </si>
  <si>
    <t>LST EN 1338 ir LST EN 1338/AC ir LST EN 1338/P; D priedas</t>
  </si>
  <si>
    <t>Aptaiso akmens savybių nustatymas / Determination of Building Stone Properties</t>
  </si>
  <si>
    <t>LST EN 13383-1 ir LST EN 13383-2</t>
  </si>
  <si>
    <t>Aptaiso akmens atsparumas lūžimui / Fracture Resistance of Building Stone</t>
  </si>
  <si>
    <t>LST EN 1926</t>
  </si>
  <si>
    <t>Aptaiso akmens atsparumas dėvėjimuisi / Wear Resistance of Building Stone</t>
  </si>
  <si>
    <t>Betono mišinio slankumo nustatymas / Determination of Concrete Slump</t>
  </si>
  <si>
    <t>LST EN 12350-2</t>
  </si>
  <si>
    <t>Betono mišinio ėmimas / Sampling of Concrete Mix</t>
  </si>
  <si>
    <t>LST EN 12350-1</t>
  </si>
  <si>
    <t>Betono mišinio tankio nustatymas / Determination of Concrete Mix Density</t>
  </si>
  <si>
    <t>LST EN 12350-6</t>
  </si>
  <si>
    <t>Betono mišinio temperatūros nustatymas / Determination of Concrete Mix Temperature</t>
  </si>
  <si>
    <t>LST 1428.5</t>
  </si>
  <si>
    <t>Betono mišinio oro kiekio nustatymas / Determination of Air Content of Fresh Concrete Mix</t>
  </si>
  <si>
    <t>LST EN 12350-7</t>
  </si>
  <si>
    <t>Betono bandinio pagaminimas ir kietinimas / Preparation and Curing of Concrete Specimens</t>
  </si>
  <si>
    <t>LST EN 12390-2</t>
  </si>
  <si>
    <t>Betono stiprio tempiant skėlimu nustatymas / Determination of the Splitting Tensile Strength of Concrete</t>
  </si>
  <si>
    <t>LST EN 12390-6</t>
  </si>
  <si>
    <t>Sukietėjusio betono bandinio tankio nustatymas / Determination of the Density of Hardened Concrete Specimen</t>
  </si>
  <si>
    <t>LST EN 12390-7</t>
  </si>
  <si>
    <t>Sukietėjusio betono bandinio vandens įsiskverbimo gylio (veikiant slėgiui) nustatymas / Determination of the Depth of Water Penetration under Pressure in Hardened Concrete Specimens</t>
  </si>
  <si>
    <t>LST EN 12390-8</t>
  </si>
  <si>
    <t>Sukietėjusio betono bandinio atsparumo atskilinėjimui (scaling) nustatymas / Determination of the Scaling Resistance of Hardened Concrete Specimens</t>
  </si>
  <si>
    <t>CEN/TS 12390-9</t>
  </si>
  <si>
    <t>Konstrukcijų ir surenkamųjų betoninių komponentų  gniuždymo stiprio nustatymas darbų vietoje / Determination of the compressive strength of structures and precast concrete components on site</t>
  </si>
  <si>
    <t>LST EN 13791 ir LST EN 12504-1 ir LST EN 12390-3</t>
  </si>
  <si>
    <t>Betono mišinio atsparumo šarminei korozijai nustatymas / Determination of Concrete Mix Resistance to Alkali Attack</t>
  </si>
  <si>
    <t>ŠBK-1. Šarminės betono korozijos nustatymo metodika / Method for Determining Alkali Attack in Concrete</t>
  </si>
  <si>
    <t>Humuso kiekio nustatymas / Determination of Humus Content</t>
  </si>
  <si>
    <t>LST EN 1744-1, sk 15.1</t>
  </si>
  <si>
    <t>Betono mišinio sklidumo nustatymas / Determination of Concrete Mix Flow (Slump‑Flow)</t>
  </si>
  <si>
    <t>LST EN 12350-5</t>
  </si>
  <si>
    <t>Betono mišinio sutankinamumo nustatymas / Determination of Concrete Compactibility</t>
  </si>
  <si>
    <t>LST EN 12350-4</t>
  </si>
  <si>
    <t>Armatūrinio plieno bandymas tempiant tik stiprumo ribos (Rm) nustatymas / Tensile Testing of Reinforcing Steel for Determination of Ultimate Tensile Strength (Rm)</t>
  </si>
  <si>
    <t>LST EN ISO 15630-1:2019 5 p.</t>
  </si>
  <si>
    <t>armatūra / reinforcing steel</t>
  </si>
  <si>
    <t>Armatūrinio plieno bandymas tempiant tik takumo ribos (Reh) nustatymas / Tensile Testing of Reinforcing Steel for Determination of Yield Strength (Reh)</t>
  </si>
  <si>
    <t>Armatūrinio plieno bandymas tempiant tik sąlyginės takumo ribos (Rp02) nustatymas / Tensile Testing of Reinforcing Steel for Determination of the Proof Strength (Rp0.2)</t>
  </si>
  <si>
    <t>Armatūrinio plieno bandymas tempiant tik santykinio pailgėjimo (Agt) nustatymas / Tensile Testing of Reinforcing Steel for Determination of Total Elongation at Maximum Force (Agt)</t>
  </si>
  <si>
    <t>Armatūrinio plieno bandymas tempiant, nustatant Rm, Re ir Agt / Tensile Testing of Reinforcing Steel for Determination of Rm, Re and Agt</t>
  </si>
  <si>
    <t>Armatūrinio plieno suvirinimo bandymas / Weldability Test of Reinforcing Steel</t>
  </si>
  <si>
    <t>EN ISO 17660</t>
  </si>
  <si>
    <t>Molio pakloto pralaidumo nustatymas / Determination of the Permeability of the Clay Liner</t>
  </si>
  <si>
    <t>BS 1377, 6 dalis, 6 metodas</t>
  </si>
  <si>
    <t>Molio pakloto performuotojo nedrenuoto grunto kerpamojo stiprio nustatymas / Determination of the Undrained Shear Strength of Reworked Clay Liner Material</t>
  </si>
  <si>
    <t>BS 1377, 7 dalis, 8 metodas</t>
  </si>
  <si>
    <t xml:space="preserve">Molio pakloto grunto takumo ribos nustatymas / Determination of the Liquid Limit of Clay Liner Soil </t>
  </si>
  <si>
    <t>BS 1377, 2 dalis, 4.3 ir 5.3 metodai</t>
  </si>
  <si>
    <t>Molio pakloto smulkiųjų dalelių procento (&lt;0,063 mm); žvyro procento(&gt;5 mm); mažiausio dalelių (akmenų) dydžio nustatymas / Determination of the Percentage of Fine Particles (&lt;0.063 mm), Gravel Fraction (&gt;5 mm), and Minimum Particle (Stone) Size of Clay Liner Material</t>
  </si>
  <si>
    <t>BS 1377, 2 dalis, 9.2 ir 9.5 metodai</t>
  </si>
  <si>
    <t>Betono stiprio gniuždant nustatymas / Determination of Compressive Strength of Concrete</t>
  </si>
  <si>
    <t>Surenkamieji betoniniai kabelių kanalai, šuliniai, pereinamieji elementai / Precast Concrete Cable Ducts, Manholes and Transition Elements</t>
  </si>
  <si>
    <t>Betono vandens įsiskverbimo gylio nustatymas veikiant slėgiu / Determination of the Depth of Water Penetration under Pressure in Concrete</t>
  </si>
  <si>
    <t>Cementas, atitinkantis LST EN 197‑1, stiprumo klasė ≥ 42,5 N / Cement conforming to EN 197‑1, strength class ≥ 42.5 N</t>
  </si>
  <si>
    <t>LST EN 197-1 ir LST EN 196-1</t>
  </si>
  <si>
    <t>Betono gaminių ėminių paėmimas / Sampling of Concrete Products</t>
  </si>
  <si>
    <t>LST EN 13369 ir LST EN 1917</t>
  </si>
  <si>
    <t>LST EN 13369 ir EN 14844</t>
  </si>
  <si>
    <t xml:space="preserve">Gaminių ėminių paėmimas iš aukštų konstrukcijų / Taking samples of concrete products from high structures </t>
  </si>
  <si>
    <t>TS 3.4.2 punktas</t>
  </si>
  <si>
    <t>-</t>
  </si>
  <si>
    <t>Betono kernų ėmimas / Concrete Core Sampling</t>
  </si>
  <si>
    <t>LST EN 12504-1</t>
  </si>
  <si>
    <t>Pasiūlymo kaina EUR be PVM[1]
Tender price in EUR without VAT[1]</t>
  </si>
  <si>
    <t>PVM (pildoma, jei taikoma)
VAT (to be completed if applicable)</t>
  </si>
  <si>
    <t>Įrašyti/fill %</t>
  </si>
  <si>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</si>
  <si>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</si>
  <si>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Į „Pasiūlymo kainą su PVM“ turi būti įskaityti visi mokesčiai ir visos tiekėjo išlaidos pagal pirkimo dokumentų reikalavimus / The “Tender price with VAT” must include all taxes and all costs of the supplier in accordance with the requirements of the procurement documents</t>
  </si>
  <si>
    <t>[3] Pirkėjas neįsipareigoja išpirkti paslaugų visai Sutarties vertei ar bet kokiai jos daliai. Paslaugos bus perkamos pagal poreikį. Tiekėjui bus mokama už faktiškai suteiktas paslaugas / The buyer does not undertake to redeem the services for the entire value of the Contract or any part thereof. Services will be procured as needed. The supplier will be paid for the services actually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</si>
</sst>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charset val="186"/>
      <scheme val="minor"/>
    </font>
    <font>
      <sz val="11"/>
      <color rgb="FF000000"/>
      <name val="Aptos Narrow"/>
      <family val="2"/>
      <charset val="186"/>
      <scheme val="minor"/>
    </font>
    <font>
      <sz val="10"/>
      <color rgb="FFFF0000"/>
      <name val="Arial"/>
      <family val="2"/>
    </font>
    <font>
      <sz val="10"/>
      <name val="Arial"/>
      <family val="2"/>
    </font>
    <font>
      <sz val="10"/>
      <name val="Arial"/>
      <family val="2"/>
      <charset val="186"/>
    </font>
    <font>
      <b/>
      <sz val="11"/>
      <color rgb="FF000000"/>
      <name val="Arial"/>
      <family val="2"/>
    </font>
    <font>
      <b/>
      <sz val="11"/>
      <color theme="1"/>
      <name val="Aptos Narrow"/>
      <family val="2"/>
      <scheme val="minor"/>
    </font>
    <font>
      <sz val="11"/>
      <color theme="1"/>
      <name val="Arial"/>
      <family val="2"/>
    </font>
    <font>
      <b/>
      <sz val="11"/>
      <color theme="1"/>
      <name val="Arial"/>
      <family val="2"/>
    </font>
    <font>
      <b/>
      <sz val="11"/>
      <name val="Arial"/>
      <family val="2"/>
    </font>
    <font>
      <b/>
      <sz val="10"/>
      <color rgb="FF000000"/>
      <name val="Arial"/>
      <family val="2"/>
    </font>
    <font>
      <sz val="11"/>
      <color rgb="FF000000"/>
      <name val="Arial"/>
      <family val="2"/>
    </font>
    <font>
      <sz val="11"/>
      <name val="Arial"/>
      <family val="2"/>
    </font>
    <font>
      <sz val="11"/>
      <color rgb="FFFF0000"/>
      <name val="Arial"/>
      <family val="2"/>
    </font>
  </fonts>
  <fills count="10">
    <fill>
      <patternFill patternType="none"/>
    </fill>
    <fill>
      <patternFill patternType="gray125"/>
    </fill>
    <fill>
      <patternFill patternType="solid">
        <fgColor rgb="FFE8E8E8"/>
        <bgColor rgb="FF000000"/>
      </patternFill>
    </fill>
    <fill>
      <patternFill patternType="solid">
        <fgColor theme="0" tint="-0.14999847407452621"/>
        <bgColor indexed="64"/>
      </patternFill>
    </fill>
    <fill>
      <patternFill patternType="solid">
        <fgColor rgb="FFFFCC99"/>
        <bgColor indexed="64"/>
      </patternFill>
    </fill>
    <fill>
      <patternFill patternType="solid">
        <fgColor theme="0" tint="-0.14999847407452621"/>
        <bgColor rgb="FF000000"/>
      </patternFill>
    </fill>
    <fill>
      <patternFill patternType="solid">
        <fgColor rgb="FFFFCC99"/>
        <bgColor rgb="FF000000"/>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right style="thin">
        <color rgb="FF000000"/>
      </right>
      <top/>
      <bottom style="thin">
        <color rgb="FF000000"/>
      </bottom>
      <diagonal/>
    </border>
  </borders>
  <cellStyleXfs count="1">
    <xf numFmtId="0" fontId="0" fillId="0" borderId="0"/>
  </cellStyleXfs>
  <cellXfs count="63">
    <xf numFmtId="0" fontId="0" fillId="0" borderId="0" xfId="0"/>
    <xf numFmtId="0" fontId="0" fillId="0" borderId="0" xfId="0" applyAlignment="1">
      <alignment horizontal="center" vertical="center"/>
    </xf>
    <xf numFmtId="0" fontId="5" fillId="5"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xf numFmtId="0" fontId="7" fillId="0" borderId="0" xfId="0" applyFont="1" applyAlignment="1">
      <alignment horizontal="left"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7" fillId="0" borderId="1" xfId="0" applyFont="1" applyBorder="1" applyAlignment="1">
      <alignment horizontal="center" vertical="center"/>
    </xf>
    <xf numFmtId="0" fontId="12" fillId="0" borderId="1" xfId="0" applyFont="1" applyBorder="1" applyAlignment="1">
      <alignment horizontal="center" vertical="center" wrapText="1"/>
    </xf>
    <xf numFmtId="0" fontId="7" fillId="4" borderId="1" xfId="0" applyFont="1" applyFill="1" applyBorder="1" applyProtection="1">
      <protection locked="0"/>
    </xf>
    <xf numFmtId="2" fontId="7" fillId="0" borderId="1" xfId="0" applyNumberFormat="1" applyFont="1" applyBorder="1" applyAlignment="1">
      <alignment horizontal="center" vertical="center"/>
    </xf>
    <xf numFmtId="0" fontId="11" fillId="0" borderId="1" xfId="0" applyFont="1" applyBorder="1" applyAlignment="1">
      <alignment horizontal="center" vertical="center"/>
    </xf>
    <xf numFmtId="0" fontId="11" fillId="7" borderId="1" xfId="0" applyFont="1" applyFill="1" applyBorder="1" applyAlignment="1">
      <alignment horizontal="center" vertical="center"/>
    </xf>
    <xf numFmtId="0" fontId="11" fillId="9" borderId="1" xfId="0" applyFont="1" applyFill="1" applyBorder="1" applyAlignment="1">
      <alignment horizontal="center" vertical="center"/>
    </xf>
    <xf numFmtId="0" fontId="7" fillId="9" borderId="1" xfId="0" applyFont="1" applyFill="1" applyBorder="1" applyAlignment="1">
      <alignment horizontal="center" vertical="center"/>
    </xf>
    <xf numFmtId="0" fontId="11" fillId="8" borderId="1" xfId="0" applyFont="1" applyFill="1" applyBorder="1" applyAlignment="1">
      <alignment horizontal="center" vertical="center"/>
    </xf>
    <xf numFmtId="0" fontId="7" fillId="4" borderId="1" xfId="0" applyFont="1" applyFill="1" applyBorder="1" applyAlignment="1" applyProtection="1">
      <alignment horizontal="center" vertical="center"/>
      <protection locked="0"/>
    </xf>
    <xf numFmtId="4" fontId="8" fillId="9" borderId="2" xfId="0" applyNumberFormat="1" applyFont="1" applyFill="1" applyBorder="1" applyAlignment="1">
      <alignment horizontal="center" vertical="center"/>
    </xf>
    <xf numFmtId="0" fontId="13" fillId="0" borderId="0" xfId="0" applyFont="1"/>
    <xf numFmtId="0" fontId="11" fillId="0" borderId="0" xfId="0" applyFont="1" applyAlignment="1">
      <alignment horizontal="center" vertical="center"/>
    </xf>
    <xf numFmtId="10" fontId="13" fillId="4" borderId="1" xfId="0" applyNumberFormat="1" applyFont="1" applyFill="1" applyBorder="1" applyAlignment="1" applyProtection="1">
      <alignment horizontal="center" vertical="center" wrapText="1"/>
      <protection locked="0"/>
    </xf>
    <xf numFmtId="2" fontId="8" fillId="9" borderId="1" xfId="0" applyNumberFormat="1" applyFont="1" applyFill="1" applyBorder="1" applyAlignment="1">
      <alignment horizontal="center" vertical="center" wrapText="1"/>
    </xf>
    <xf numFmtId="2" fontId="8" fillId="0" borderId="1" xfId="0" applyNumberFormat="1" applyFont="1" applyBorder="1" applyAlignment="1">
      <alignment horizontal="center" vertical="center"/>
    </xf>
    <xf numFmtId="0" fontId="11" fillId="0" borderId="0" xfId="0" applyFont="1" applyAlignment="1">
      <alignment horizontal="left" vertical="center"/>
    </xf>
    <xf numFmtId="0" fontId="13" fillId="0" borderId="0" xfId="0" applyFont="1" applyAlignment="1">
      <alignment horizontal="left" vertical="center"/>
    </xf>
    <xf numFmtId="0" fontId="4" fillId="0" borderId="0" xfId="0" applyFont="1" applyAlignment="1">
      <alignment horizontal="left" vertical="top" wrapText="1"/>
    </xf>
    <xf numFmtId="0" fontId="7" fillId="4" borderId="2" xfId="0" applyFont="1" applyFill="1" applyBorder="1" applyAlignment="1" applyProtection="1">
      <alignment horizontal="center" vertical="center"/>
      <protection locked="0"/>
    </xf>
    <xf numFmtId="0" fontId="9" fillId="0" borderId="7" xfId="0" applyFont="1" applyBorder="1" applyAlignment="1">
      <alignment horizontal="center" vertical="center"/>
    </xf>
    <xf numFmtId="0" fontId="12" fillId="0" borderId="8" xfId="0" applyFont="1" applyBorder="1" applyAlignment="1">
      <alignment horizontal="left"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wrapText="1"/>
    </xf>
    <xf numFmtId="0" fontId="9" fillId="0" borderId="3" xfId="0" applyFont="1" applyBorder="1" applyAlignment="1">
      <alignment horizontal="center" vertical="center"/>
    </xf>
    <xf numFmtId="0" fontId="12" fillId="0" borderId="5"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 xfId="0" applyFont="1" applyBorder="1" applyAlignment="1">
      <alignment horizontal="left" vertical="center" wrapText="1"/>
    </xf>
    <xf numFmtId="0" fontId="12" fillId="0" borderId="8" xfId="0" applyFont="1" applyBorder="1" applyAlignment="1">
      <alignment horizontal="center" vertical="center"/>
    </xf>
    <xf numFmtId="0" fontId="12" fillId="7" borderId="1" xfId="0" applyFont="1" applyFill="1" applyBorder="1" applyAlignment="1">
      <alignment horizontal="center" vertical="center"/>
    </xf>
    <xf numFmtId="0" fontId="4" fillId="0" borderId="0" xfId="0" applyFont="1" applyAlignment="1">
      <alignment horizontal="center" vertical="center" wrapText="1"/>
    </xf>
    <xf numFmtId="2" fontId="7" fillId="4" borderId="1" xfId="0" applyNumberFormat="1" applyFont="1" applyFill="1" applyBorder="1" applyAlignment="1" applyProtection="1">
      <alignment horizontal="center" vertical="center"/>
      <protection locked="0"/>
    </xf>
    <xf numFmtId="0" fontId="5" fillId="6"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4" fillId="0" borderId="0" xfId="0" applyFont="1" applyAlignment="1">
      <alignment horizontal="left" vertical="top" wrapText="1"/>
    </xf>
    <xf numFmtId="0" fontId="6" fillId="0" borderId="0" xfId="0" applyFont="1" applyAlignment="1">
      <alignment horizontal="left" vertical="center" wrapText="1"/>
    </xf>
    <xf numFmtId="0" fontId="6" fillId="0" borderId="0" xfId="0" applyFont="1" applyAlignment="1">
      <alignment horizontal="left" vertical="center"/>
    </xf>
    <xf numFmtId="0" fontId="8" fillId="4" borderId="1" xfId="0" applyFont="1" applyFill="1" applyBorder="1" applyAlignment="1">
      <alignment horizontal="center" wrapText="1"/>
    </xf>
    <xf numFmtId="0" fontId="8" fillId="0" borderId="2" xfId="0" applyFont="1" applyBorder="1" applyAlignment="1">
      <alignment vertical="center" wrapText="1"/>
    </xf>
    <xf numFmtId="0" fontId="8" fillId="0" borderId="2" xfId="0" applyFont="1" applyBorder="1" applyAlignment="1">
      <alignment vertical="center"/>
    </xf>
    <xf numFmtId="0" fontId="7" fillId="0" borderId="2" xfId="0" applyFont="1" applyBorder="1" applyAlignment="1">
      <alignment vertical="center"/>
    </xf>
    <xf numFmtId="0" fontId="8" fillId="0" borderId="1" xfId="0" applyFont="1" applyBorder="1" applyAlignment="1">
      <alignment vertical="center" wrapText="1"/>
    </xf>
    <xf numFmtId="0" fontId="8" fillId="0" borderId="1" xfId="0" applyFont="1" applyBorder="1" applyAlignment="1">
      <alignment vertical="center"/>
    </xf>
    <xf numFmtId="0" fontId="7" fillId="0" borderId="1" xfId="0" applyFont="1" applyBorder="1" applyAlignment="1">
      <alignment vertical="center"/>
    </xf>
    <xf numFmtId="0" fontId="1" fillId="0" borderId="0" xfId="0" applyFont="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CC99"/>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DB007-DC64-4385-8612-67DDB52AABAE}">
  <dimension ref="A2:J122"/>
  <sheetViews>
    <sheetView tabSelected="1" topLeftCell="A14" zoomScale="80" zoomScaleNormal="80" workbookViewId="0">
      <selection activeCell="C115" sqref="C115"/>
    </sheetView>
  </sheetViews>
  <sheetFormatPr defaultRowHeight="15"/>
  <cols>
    <col min="1" max="1" width="8.7109375" style="1" customWidth="1"/>
    <col min="2" max="2" width="47.5703125" style="8" customWidth="1"/>
    <col min="3" max="3" width="42.28515625" style="6" customWidth="1"/>
    <col min="4" max="4" width="39.5703125" style="6" customWidth="1"/>
    <col min="5" max="5" width="17.42578125" style="6" customWidth="1"/>
    <col min="6" max="6" width="16.5703125" style="6" customWidth="1"/>
    <col min="7" max="7" width="16.42578125" style="6" customWidth="1"/>
    <col min="8" max="8" width="15.28515625" style="7" customWidth="1"/>
    <col min="9" max="9" width="25" style="7" customWidth="1"/>
    <col min="10" max="10" width="29.42578125" style="6" customWidth="1"/>
  </cols>
  <sheetData>
    <row r="2" spans="1:10">
      <c r="A2" s="51" t="s">
        <v>0</v>
      </c>
      <c r="B2" s="52"/>
      <c r="C2" s="52"/>
      <c r="D2" s="52"/>
      <c r="I2" s="7" t="s">
        <v>1</v>
      </c>
    </row>
    <row r="3" spans="1:10">
      <c r="A3" s="52"/>
      <c r="B3" s="52"/>
      <c r="C3" s="52"/>
      <c r="D3" s="52"/>
      <c r="I3" s="7" t="s">
        <v>2</v>
      </c>
    </row>
    <row r="4" spans="1:10" ht="15" customHeight="1"/>
    <row r="5" spans="1:10" ht="15" customHeight="1"/>
    <row r="6" spans="1:10">
      <c r="G6" s="53" t="s">
        <v>3</v>
      </c>
      <c r="H6" s="53"/>
      <c r="I6" s="53"/>
    </row>
    <row r="7" spans="1:10" ht="171" customHeight="1">
      <c r="A7" s="2" t="s">
        <v>4</v>
      </c>
      <c r="B7" s="2" t="s">
        <v>5</v>
      </c>
      <c r="C7" s="2" t="s">
        <v>6</v>
      </c>
      <c r="D7" s="2" t="s">
        <v>7</v>
      </c>
      <c r="E7" s="2" t="s">
        <v>8</v>
      </c>
      <c r="F7" s="2" t="s">
        <v>9</v>
      </c>
      <c r="G7" s="47" t="s">
        <v>10</v>
      </c>
      <c r="H7" s="9" t="s">
        <v>11</v>
      </c>
      <c r="I7" s="47" t="s">
        <v>12</v>
      </c>
      <c r="J7" s="10" t="s">
        <v>13</v>
      </c>
    </row>
    <row r="8" spans="1:10">
      <c r="A8" s="3"/>
      <c r="B8" s="48"/>
      <c r="C8" s="49"/>
      <c r="D8" s="49"/>
      <c r="E8" s="49"/>
      <c r="F8" s="49"/>
      <c r="G8" s="47"/>
      <c r="H8" s="49"/>
      <c r="I8" s="11"/>
      <c r="J8" s="12"/>
    </row>
    <row r="9" spans="1:10" ht="46.5" customHeight="1">
      <c r="A9" s="38">
        <v>1</v>
      </c>
      <c r="B9" s="39" t="s">
        <v>14</v>
      </c>
      <c r="C9" s="40" t="s">
        <v>15</v>
      </c>
      <c r="D9" s="41" t="s">
        <v>16</v>
      </c>
      <c r="E9" s="16">
        <v>50</v>
      </c>
      <c r="F9" s="13" t="s">
        <v>17</v>
      </c>
      <c r="G9" s="21"/>
      <c r="H9" s="15">
        <f t="shared" ref="H9:H40" si="0">ROUND(G9*E9,2)</f>
        <v>0</v>
      </c>
      <c r="I9" s="14"/>
      <c r="J9" s="16">
        <v>5</v>
      </c>
    </row>
    <row r="10" spans="1:10" ht="46.5" customHeight="1">
      <c r="A10" s="32">
        <v>2</v>
      </c>
      <c r="B10" s="42" t="s">
        <v>18</v>
      </c>
      <c r="C10" s="34" t="s">
        <v>19</v>
      </c>
      <c r="D10" s="35" t="s">
        <v>16</v>
      </c>
      <c r="E10" s="16">
        <v>50</v>
      </c>
      <c r="F10" s="13" t="s">
        <v>17</v>
      </c>
      <c r="G10" s="21"/>
      <c r="H10" s="15">
        <f t="shared" si="0"/>
        <v>0</v>
      </c>
      <c r="I10" s="14"/>
      <c r="J10" s="16">
        <v>5</v>
      </c>
    </row>
    <row r="11" spans="1:10" ht="46.5" customHeight="1">
      <c r="A11" s="32">
        <v>3</v>
      </c>
      <c r="B11" s="42" t="s">
        <v>18</v>
      </c>
      <c r="C11" s="34" t="s">
        <v>20</v>
      </c>
      <c r="D11" s="35" t="s">
        <v>16</v>
      </c>
      <c r="E11" s="16">
        <v>200</v>
      </c>
      <c r="F11" s="13" t="s">
        <v>17</v>
      </c>
      <c r="G11" s="21"/>
      <c r="H11" s="15">
        <f t="shared" si="0"/>
        <v>0</v>
      </c>
      <c r="I11" s="14"/>
      <c r="J11" s="16">
        <v>5</v>
      </c>
    </row>
    <row r="12" spans="1:10" ht="63" customHeight="1">
      <c r="A12" s="38">
        <v>4</v>
      </c>
      <c r="B12" s="33" t="s">
        <v>21</v>
      </c>
      <c r="C12" s="34" t="s">
        <v>22</v>
      </c>
      <c r="D12" s="35" t="s">
        <v>23</v>
      </c>
      <c r="E12" s="16">
        <v>150</v>
      </c>
      <c r="F12" s="13" t="s">
        <v>17</v>
      </c>
      <c r="G12" s="21"/>
      <c r="H12" s="15">
        <f t="shared" si="0"/>
        <v>0</v>
      </c>
      <c r="I12" s="14"/>
      <c r="J12" s="16">
        <v>5</v>
      </c>
    </row>
    <row r="13" spans="1:10" ht="46.5" customHeight="1">
      <c r="A13" s="32">
        <v>5</v>
      </c>
      <c r="B13" s="33" t="s">
        <v>24</v>
      </c>
      <c r="C13" s="34" t="s">
        <v>25</v>
      </c>
      <c r="D13" s="35" t="s">
        <v>26</v>
      </c>
      <c r="E13" s="16">
        <v>150</v>
      </c>
      <c r="F13" s="13" t="s">
        <v>17</v>
      </c>
      <c r="G13" s="21"/>
      <c r="H13" s="15">
        <f t="shared" si="0"/>
        <v>0</v>
      </c>
      <c r="I13" s="14"/>
      <c r="J13" s="16">
        <v>2</v>
      </c>
    </row>
    <row r="14" spans="1:10" ht="46.5" customHeight="1">
      <c r="A14" s="32">
        <v>6</v>
      </c>
      <c r="B14" s="33" t="s">
        <v>24</v>
      </c>
      <c r="C14" s="34" t="s">
        <v>27</v>
      </c>
      <c r="D14" s="35" t="s">
        <v>26</v>
      </c>
      <c r="E14" s="16">
        <v>150</v>
      </c>
      <c r="F14" s="13" t="s">
        <v>17</v>
      </c>
      <c r="G14" s="46"/>
      <c r="H14" s="15">
        <f t="shared" si="0"/>
        <v>0</v>
      </c>
      <c r="I14" s="14"/>
      <c r="J14" s="16">
        <v>10</v>
      </c>
    </row>
    <row r="15" spans="1:10" ht="46.5" customHeight="1">
      <c r="A15" s="38">
        <v>7</v>
      </c>
      <c r="B15" s="33" t="s">
        <v>28</v>
      </c>
      <c r="C15" s="43" t="s">
        <v>29</v>
      </c>
      <c r="D15" s="36" t="s">
        <v>16</v>
      </c>
      <c r="E15" s="16">
        <v>100</v>
      </c>
      <c r="F15" s="13" t="s">
        <v>17</v>
      </c>
      <c r="G15" s="21"/>
      <c r="H15" s="15">
        <f t="shared" si="0"/>
        <v>0</v>
      </c>
      <c r="I15" s="14"/>
      <c r="J15" s="16">
        <v>5</v>
      </c>
    </row>
    <row r="16" spans="1:10" ht="46.5" customHeight="1">
      <c r="A16" s="32">
        <v>8</v>
      </c>
      <c r="B16" s="33" t="s">
        <v>28</v>
      </c>
      <c r="C16" s="43" t="s">
        <v>30</v>
      </c>
      <c r="D16" s="36" t="s">
        <v>16</v>
      </c>
      <c r="E16" s="16">
        <v>100</v>
      </c>
      <c r="F16" s="13" t="s">
        <v>17</v>
      </c>
      <c r="G16" s="21"/>
      <c r="H16" s="15">
        <f t="shared" si="0"/>
        <v>0</v>
      </c>
      <c r="I16" s="14"/>
      <c r="J16" s="16">
        <v>5</v>
      </c>
    </row>
    <row r="17" spans="1:10" ht="46.5" customHeight="1">
      <c r="A17" s="32">
        <v>9</v>
      </c>
      <c r="B17" s="33" t="s">
        <v>31</v>
      </c>
      <c r="C17" s="43" t="s">
        <v>32</v>
      </c>
      <c r="D17" s="36" t="s">
        <v>16</v>
      </c>
      <c r="E17" s="17">
        <v>200</v>
      </c>
      <c r="F17" s="13" t="s">
        <v>17</v>
      </c>
      <c r="G17" s="21"/>
      <c r="H17" s="15">
        <f t="shared" si="0"/>
        <v>0</v>
      </c>
      <c r="I17" s="14"/>
      <c r="J17" s="16">
        <v>2</v>
      </c>
    </row>
    <row r="18" spans="1:10" ht="46.5" customHeight="1">
      <c r="A18" s="38">
        <v>10</v>
      </c>
      <c r="B18" s="33" t="s">
        <v>33</v>
      </c>
      <c r="C18" s="43" t="s">
        <v>34</v>
      </c>
      <c r="D18" s="35" t="s">
        <v>35</v>
      </c>
      <c r="E18" s="16">
        <v>100</v>
      </c>
      <c r="F18" s="13" t="s">
        <v>17</v>
      </c>
      <c r="G18" s="21"/>
      <c r="H18" s="15">
        <f t="shared" si="0"/>
        <v>0</v>
      </c>
      <c r="I18" s="14"/>
      <c r="J18" s="16">
        <v>5</v>
      </c>
    </row>
    <row r="19" spans="1:10" ht="46.5" customHeight="1">
      <c r="A19" s="32">
        <v>11</v>
      </c>
      <c r="B19" s="33" t="s">
        <v>36</v>
      </c>
      <c r="C19" s="43" t="s">
        <v>37</v>
      </c>
      <c r="D19" s="36" t="s">
        <v>38</v>
      </c>
      <c r="E19" s="16">
        <v>200</v>
      </c>
      <c r="F19" s="13" t="s">
        <v>17</v>
      </c>
      <c r="G19" s="21"/>
      <c r="H19" s="15">
        <f t="shared" si="0"/>
        <v>0</v>
      </c>
      <c r="I19" s="14"/>
      <c r="J19" s="16">
        <v>5</v>
      </c>
    </row>
    <row r="20" spans="1:10" ht="46.5" customHeight="1">
      <c r="A20" s="32">
        <v>12</v>
      </c>
      <c r="B20" s="33" t="s">
        <v>39</v>
      </c>
      <c r="C20" s="43" t="s">
        <v>40</v>
      </c>
      <c r="D20" s="35" t="s">
        <v>23</v>
      </c>
      <c r="E20" s="17">
        <v>100</v>
      </c>
      <c r="F20" s="13" t="s">
        <v>17</v>
      </c>
      <c r="G20" s="21"/>
      <c r="H20" s="15">
        <f t="shared" si="0"/>
        <v>0</v>
      </c>
      <c r="I20" s="14"/>
      <c r="J20" s="16">
        <v>2</v>
      </c>
    </row>
    <row r="21" spans="1:10" ht="46.5" customHeight="1">
      <c r="A21" s="38">
        <v>13</v>
      </c>
      <c r="B21" s="33" t="s">
        <v>41</v>
      </c>
      <c r="C21" s="43" t="s">
        <v>42</v>
      </c>
      <c r="D21" s="35" t="s">
        <v>23</v>
      </c>
      <c r="E21" s="17">
        <v>100</v>
      </c>
      <c r="F21" s="13" t="s">
        <v>17</v>
      </c>
      <c r="G21" s="21"/>
      <c r="H21" s="15">
        <f t="shared" si="0"/>
        <v>0</v>
      </c>
      <c r="I21" s="14"/>
      <c r="J21" s="16">
        <v>2</v>
      </c>
    </row>
    <row r="22" spans="1:10" ht="46.5" customHeight="1">
      <c r="A22" s="32">
        <v>14</v>
      </c>
      <c r="B22" s="33" t="s">
        <v>43</v>
      </c>
      <c r="C22" s="34" t="s">
        <v>44</v>
      </c>
      <c r="D22" s="36" t="s">
        <v>38</v>
      </c>
      <c r="E22" s="16">
        <v>200</v>
      </c>
      <c r="F22" s="13" t="s">
        <v>17</v>
      </c>
      <c r="G22" s="21"/>
      <c r="H22" s="15">
        <f t="shared" si="0"/>
        <v>0</v>
      </c>
      <c r="I22" s="14"/>
      <c r="J22" s="16">
        <v>5</v>
      </c>
    </row>
    <row r="23" spans="1:10" ht="95.25" customHeight="1">
      <c r="A23" s="32">
        <v>15</v>
      </c>
      <c r="B23" s="33" t="s">
        <v>45</v>
      </c>
      <c r="C23" s="34" t="s">
        <v>46</v>
      </c>
      <c r="D23" s="36" t="s">
        <v>38</v>
      </c>
      <c r="E23" s="16">
        <v>1</v>
      </c>
      <c r="F23" s="13" t="s">
        <v>17</v>
      </c>
      <c r="G23" s="21"/>
      <c r="H23" s="15">
        <f t="shared" si="0"/>
        <v>0</v>
      </c>
      <c r="I23" s="14"/>
      <c r="J23" s="16">
        <v>5</v>
      </c>
    </row>
    <row r="24" spans="1:10" ht="46.5" customHeight="1">
      <c r="A24" s="38">
        <v>16</v>
      </c>
      <c r="B24" s="33" t="s">
        <v>47</v>
      </c>
      <c r="C24" s="34" t="s">
        <v>48</v>
      </c>
      <c r="D24" s="36" t="s">
        <v>16</v>
      </c>
      <c r="E24" s="16">
        <v>1</v>
      </c>
      <c r="F24" s="13" t="s">
        <v>17</v>
      </c>
      <c r="G24" s="21"/>
      <c r="H24" s="15">
        <f t="shared" si="0"/>
        <v>0</v>
      </c>
      <c r="I24" s="14"/>
      <c r="J24" s="16">
        <v>5</v>
      </c>
    </row>
    <row r="25" spans="1:10" ht="46.5" customHeight="1">
      <c r="A25" s="32">
        <v>17</v>
      </c>
      <c r="B25" s="33" t="s">
        <v>47</v>
      </c>
      <c r="C25" s="34" t="s">
        <v>49</v>
      </c>
      <c r="D25" s="36" t="s">
        <v>16</v>
      </c>
      <c r="E25" s="16">
        <v>1</v>
      </c>
      <c r="F25" s="13" t="s">
        <v>17</v>
      </c>
      <c r="G25" s="21"/>
      <c r="H25" s="15">
        <f t="shared" si="0"/>
        <v>0</v>
      </c>
      <c r="I25" s="14"/>
      <c r="J25" s="16">
        <v>5</v>
      </c>
    </row>
    <row r="26" spans="1:10" ht="46.5" customHeight="1">
      <c r="A26" s="32">
        <v>18</v>
      </c>
      <c r="B26" s="33" t="s">
        <v>50</v>
      </c>
      <c r="C26" s="43" t="s">
        <v>51</v>
      </c>
      <c r="D26" s="36" t="s">
        <v>38</v>
      </c>
      <c r="E26" s="16">
        <v>50</v>
      </c>
      <c r="F26" s="13" t="s">
        <v>17</v>
      </c>
      <c r="G26" s="21"/>
      <c r="H26" s="15">
        <f t="shared" si="0"/>
        <v>0</v>
      </c>
      <c r="I26" s="14"/>
      <c r="J26" s="16">
        <v>5</v>
      </c>
    </row>
    <row r="27" spans="1:10" ht="46.5" customHeight="1">
      <c r="A27" s="38">
        <v>19</v>
      </c>
      <c r="B27" s="33" t="s">
        <v>52</v>
      </c>
      <c r="C27" s="43" t="s">
        <v>53</v>
      </c>
      <c r="D27" s="36" t="s">
        <v>38</v>
      </c>
      <c r="E27" s="16">
        <v>150</v>
      </c>
      <c r="F27" s="13" t="s">
        <v>17</v>
      </c>
      <c r="G27" s="21"/>
      <c r="H27" s="15">
        <f t="shared" si="0"/>
        <v>0</v>
      </c>
      <c r="I27" s="14"/>
      <c r="J27" s="16">
        <v>5</v>
      </c>
    </row>
    <row r="28" spans="1:10" ht="46.5" customHeight="1">
      <c r="A28" s="32">
        <v>20</v>
      </c>
      <c r="B28" s="33" t="s">
        <v>54</v>
      </c>
      <c r="C28" s="43" t="s">
        <v>53</v>
      </c>
      <c r="D28" s="36" t="s">
        <v>38</v>
      </c>
      <c r="E28" s="16">
        <v>50</v>
      </c>
      <c r="F28" s="13" t="s">
        <v>17</v>
      </c>
      <c r="G28" s="21"/>
      <c r="H28" s="15">
        <f t="shared" si="0"/>
        <v>0</v>
      </c>
      <c r="I28" s="14"/>
      <c r="J28" s="16">
        <v>5</v>
      </c>
    </row>
    <row r="29" spans="1:10" ht="46.5" customHeight="1">
      <c r="A29" s="32">
        <v>21</v>
      </c>
      <c r="B29" s="33" t="s">
        <v>55</v>
      </c>
      <c r="C29" s="43" t="s">
        <v>56</v>
      </c>
      <c r="D29" s="36" t="s">
        <v>38</v>
      </c>
      <c r="E29" s="16">
        <v>200</v>
      </c>
      <c r="F29" s="13" t="s">
        <v>17</v>
      </c>
      <c r="G29" s="21"/>
      <c r="H29" s="15">
        <f t="shared" si="0"/>
        <v>0</v>
      </c>
      <c r="I29" s="14"/>
      <c r="J29" s="16">
        <v>5</v>
      </c>
    </row>
    <row r="30" spans="1:10" ht="65.25" customHeight="1">
      <c r="A30" s="38">
        <v>22</v>
      </c>
      <c r="B30" s="33" t="s">
        <v>57</v>
      </c>
      <c r="C30" s="43" t="s">
        <v>58</v>
      </c>
      <c r="D30" s="36" t="s">
        <v>38</v>
      </c>
      <c r="E30" s="16">
        <v>50</v>
      </c>
      <c r="F30" s="13" t="s">
        <v>17</v>
      </c>
      <c r="G30" s="21"/>
      <c r="H30" s="15">
        <f t="shared" si="0"/>
        <v>0</v>
      </c>
      <c r="I30" s="14"/>
      <c r="J30" s="16">
        <v>12</v>
      </c>
    </row>
    <row r="31" spans="1:10" ht="96" customHeight="1">
      <c r="A31" s="32">
        <v>23</v>
      </c>
      <c r="B31" s="33" t="s">
        <v>59</v>
      </c>
      <c r="C31" s="34" t="s">
        <v>60</v>
      </c>
      <c r="D31" s="36" t="s">
        <v>38</v>
      </c>
      <c r="E31" s="16">
        <v>1</v>
      </c>
      <c r="F31" s="13" t="s">
        <v>17</v>
      </c>
      <c r="G31" s="21"/>
      <c r="H31" s="15">
        <f t="shared" si="0"/>
        <v>0</v>
      </c>
      <c r="I31" s="14"/>
      <c r="J31" s="16">
        <v>45</v>
      </c>
    </row>
    <row r="32" spans="1:10" ht="69.75" customHeight="1">
      <c r="A32" s="32">
        <v>24</v>
      </c>
      <c r="B32" s="33" t="s">
        <v>61</v>
      </c>
      <c r="C32" s="43" t="s">
        <v>62</v>
      </c>
      <c r="D32" s="35" t="s">
        <v>63</v>
      </c>
      <c r="E32" s="16">
        <v>1</v>
      </c>
      <c r="F32" s="13" t="s">
        <v>17</v>
      </c>
      <c r="G32" s="21"/>
      <c r="H32" s="15">
        <f t="shared" si="0"/>
        <v>0</v>
      </c>
      <c r="I32" s="14"/>
      <c r="J32" s="16">
        <v>5</v>
      </c>
    </row>
    <row r="33" spans="1:10" ht="67.5" customHeight="1">
      <c r="A33" s="38">
        <v>25</v>
      </c>
      <c r="B33" s="33" t="s">
        <v>64</v>
      </c>
      <c r="C33" s="34" t="s">
        <v>65</v>
      </c>
      <c r="D33" s="36" t="s">
        <v>16</v>
      </c>
      <c r="E33" s="16">
        <v>1</v>
      </c>
      <c r="F33" s="13" t="s">
        <v>17</v>
      </c>
      <c r="G33" s="21"/>
      <c r="H33" s="15">
        <f t="shared" si="0"/>
        <v>0</v>
      </c>
      <c r="I33" s="14"/>
      <c r="J33" s="16">
        <v>5</v>
      </c>
    </row>
    <row r="34" spans="1:10" ht="86.25" customHeight="1">
      <c r="A34" s="32">
        <v>26</v>
      </c>
      <c r="B34" s="33" t="s">
        <v>66</v>
      </c>
      <c r="C34" s="43" t="s">
        <v>67</v>
      </c>
      <c r="D34" s="36" t="s">
        <v>16</v>
      </c>
      <c r="E34" s="16">
        <v>100</v>
      </c>
      <c r="F34" s="13" t="s">
        <v>17</v>
      </c>
      <c r="G34" s="21"/>
      <c r="H34" s="15">
        <f t="shared" si="0"/>
        <v>0</v>
      </c>
      <c r="I34" s="14"/>
      <c r="J34" s="16">
        <v>5</v>
      </c>
    </row>
    <row r="35" spans="1:10" ht="46.5" customHeight="1">
      <c r="A35" s="32">
        <v>27</v>
      </c>
      <c r="B35" s="33" t="s">
        <v>68</v>
      </c>
      <c r="C35" s="34" t="s">
        <v>69</v>
      </c>
      <c r="D35" s="36" t="s">
        <v>16</v>
      </c>
      <c r="E35" s="16">
        <v>40</v>
      </c>
      <c r="F35" s="13" t="s">
        <v>17</v>
      </c>
      <c r="G35" s="21"/>
      <c r="H35" s="15">
        <f t="shared" si="0"/>
        <v>0</v>
      </c>
      <c r="I35" s="14"/>
      <c r="J35" s="16">
        <v>5</v>
      </c>
    </row>
    <row r="36" spans="1:10" ht="71.25" customHeight="1">
      <c r="A36" s="38">
        <v>28</v>
      </c>
      <c r="B36" s="33" t="s">
        <v>70</v>
      </c>
      <c r="C36" s="34" t="s">
        <v>71</v>
      </c>
      <c r="D36" s="35" t="s">
        <v>72</v>
      </c>
      <c r="E36" s="16">
        <v>1</v>
      </c>
      <c r="F36" s="13" t="s">
        <v>17</v>
      </c>
      <c r="G36" s="21"/>
      <c r="H36" s="15">
        <f t="shared" si="0"/>
        <v>0</v>
      </c>
      <c r="I36" s="14"/>
      <c r="J36" s="16">
        <v>5</v>
      </c>
    </row>
    <row r="37" spans="1:10" ht="56.25" customHeight="1">
      <c r="A37" s="32">
        <v>29</v>
      </c>
      <c r="B37" s="33" t="s">
        <v>73</v>
      </c>
      <c r="C37" s="43" t="s">
        <v>74</v>
      </c>
      <c r="D37" s="36" t="s">
        <v>75</v>
      </c>
      <c r="E37" s="16">
        <v>450</v>
      </c>
      <c r="F37" s="13" t="s">
        <v>17</v>
      </c>
      <c r="G37" s="21"/>
      <c r="H37" s="15">
        <f t="shared" si="0"/>
        <v>0</v>
      </c>
      <c r="I37" s="14"/>
      <c r="J37" s="16">
        <v>30</v>
      </c>
    </row>
    <row r="38" spans="1:10" ht="66" customHeight="1">
      <c r="A38" s="32">
        <v>30</v>
      </c>
      <c r="B38" s="33" t="s">
        <v>76</v>
      </c>
      <c r="C38" s="43" t="s">
        <v>77</v>
      </c>
      <c r="D38" s="35" t="s">
        <v>72</v>
      </c>
      <c r="E38" s="16">
        <v>10</v>
      </c>
      <c r="F38" s="13" t="s">
        <v>17</v>
      </c>
      <c r="G38" s="21"/>
      <c r="H38" s="15">
        <f t="shared" si="0"/>
        <v>0</v>
      </c>
      <c r="I38" s="14"/>
      <c r="J38" s="16">
        <v>2</v>
      </c>
    </row>
    <row r="39" spans="1:10" ht="66" customHeight="1">
      <c r="A39" s="38">
        <v>31</v>
      </c>
      <c r="B39" s="33" t="s">
        <v>78</v>
      </c>
      <c r="C39" s="43" t="s">
        <v>79</v>
      </c>
      <c r="D39" s="35" t="s">
        <v>72</v>
      </c>
      <c r="E39" s="16">
        <v>10</v>
      </c>
      <c r="F39" s="13" t="s">
        <v>17</v>
      </c>
      <c r="G39" s="21"/>
      <c r="H39" s="15">
        <f t="shared" si="0"/>
        <v>0</v>
      </c>
      <c r="I39" s="14"/>
      <c r="J39" s="16">
        <v>5</v>
      </c>
    </row>
    <row r="40" spans="1:10" ht="46.5" customHeight="1">
      <c r="A40" s="32">
        <v>32</v>
      </c>
      <c r="B40" s="33" t="s">
        <v>80</v>
      </c>
      <c r="C40" s="43" t="s">
        <v>81</v>
      </c>
      <c r="D40" s="35" t="s">
        <v>72</v>
      </c>
      <c r="E40" s="16">
        <v>10</v>
      </c>
      <c r="F40" s="13" t="s">
        <v>17</v>
      </c>
      <c r="G40" s="21"/>
      <c r="H40" s="15">
        <f t="shared" si="0"/>
        <v>0</v>
      </c>
      <c r="I40" s="14"/>
      <c r="J40" s="16">
        <v>5</v>
      </c>
    </row>
    <row r="41" spans="1:10" ht="46.5" customHeight="1">
      <c r="A41" s="32">
        <v>33</v>
      </c>
      <c r="B41" s="33" t="s">
        <v>82</v>
      </c>
      <c r="C41" s="34" t="s">
        <v>83</v>
      </c>
      <c r="D41" s="35" t="s">
        <v>72</v>
      </c>
      <c r="E41" s="16">
        <v>30</v>
      </c>
      <c r="F41" s="13" t="s">
        <v>17</v>
      </c>
      <c r="G41" s="21"/>
      <c r="H41" s="15">
        <f t="shared" ref="H41:H72" si="1">ROUND(G41*E41,2)</f>
        <v>0</v>
      </c>
      <c r="I41" s="14"/>
      <c r="J41" s="16">
        <v>5</v>
      </c>
    </row>
    <row r="42" spans="1:10" ht="46.5" customHeight="1">
      <c r="A42" s="38">
        <v>34</v>
      </c>
      <c r="B42" s="33" t="s">
        <v>84</v>
      </c>
      <c r="C42" s="34" t="s">
        <v>85</v>
      </c>
      <c r="D42" s="35" t="s">
        <v>72</v>
      </c>
      <c r="E42" s="44">
        <v>5</v>
      </c>
      <c r="F42" s="13" t="s">
        <v>17</v>
      </c>
      <c r="G42" s="21"/>
      <c r="H42" s="15">
        <f t="shared" si="1"/>
        <v>0</v>
      </c>
      <c r="I42" s="14"/>
      <c r="J42" s="16">
        <v>2</v>
      </c>
    </row>
    <row r="43" spans="1:10" ht="46.5" customHeight="1">
      <c r="A43" s="32">
        <v>35</v>
      </c>
      <c r="B43" s="33" t="s">
        <v>86</v>
      </c>
      <c r="C43" s="34" t="s">
        <v>87</v>
      </c>
      <c r="D43" s="35" t="s">
        <v>72</v>
      </c>
      <c r="E43" s="16">
        <v>5</v>
      </c>
      <c r="F43" s="13" t="s">
        <v>17</v>
      </c>
      <c r="G43" s="21"/>
      <c r="H43" s="15">
        <f t="shared" si="1"/>
        <v>0</v>
      </c>
      <c r="I43" s="14"/>
      <c r="J43" s="16">
        <v>5</v>
      </c>
    </row>
    <row r="44" spans="1:10" ht="85.5" customHeight="1">
      <c r="A44" s="32">
        <v>36</v>
      </c>
      <c r="B44" s="33" t="s">
        <v>88</v>
      </c>
      <c r="C44" s="34" t="s">
        <v>89</v>
      </c>
      <c r="D44" s="35" t="s">
        <v>72</v>
      </c>
      <c r="E44" s="16">
        <v>20</v>
      </c>
      <c r="F44" s="13" t="s">
        <v>17</v>
      </c>
      <c r="G44" s="21"/>
      <c r="H44" s="15">
        <f t="shared" si="1"/>
        <v>0</v>
      </c>
      <c r="I44" s="14"/>
      <c r="J44" s="16">
        <v>5</v>
      </c>
    </row>
    <row r="45" spans="1:10" ht="46.5" customHeight="1">
      <c r="A45" s="38">
        <v>37</v>
      </c>
      <c r="B45" s="33" t="s">
        <v>90</v>
      </c>
      <c r="C45" s="34" t="s">
        <v>91</v>
      </c>
      <c r="D45" s="35" t="s">
        <v>72</v>
      </c>
      <c r="E45" s="16">
        <v>1</v>
      </c>
      <c r="F45" s="13" t="s">
        <v>17</v>
      </c>
      <c r="G45" s="21"/>
      <c r="H45" s="15">
        <f t="shared" si="1"/>
        <v>0</v>
      </c>
      <c r="I45" s="14"/>
      <c r="J45" s="16">
        <v>5</v>
      </c>
    </row>
    <row r="46" spans="1:10" ht="75" customHeight="1">
      <c r="A46" s="32">
        <v>38</v>
      </c>
      <c r="B46" s="33" t="s">
        <v>92</v>
      </c>
      <c r="C46" s="43" t="s">
        <v>93</v>
      </c>
      <c r="D46" s="35" t="s">
        <v>72</v>
      </c>
      <c r="E46" s="16">
        <v>5</v>
      </c>
      <c r="F46" s="13" t="s">
        <v>17</v>
      </c>
      <c r="G46" s="21"/>
      <c r="H46" s="15">
        <f t="shared" si="1"/>
        <v>0</v>
      </c>
      <c r="I46" s="14"/>
      <c r="J46" s="16">
        <v>5</v>
      </c>
    </row>
    <row r="47" spans="1:10" ht="46.5" customHeight="1">
      <c r="A47" s="32">
        <v>39</v>
      </c>
      <c r="B47" s="33" t="s">
        <v>94</v>
      </c>
      <c r="C47" s="34" t="s">
        <v>95</v>
      </c>
      <c r="D47" s="36" t="s">
        <v>38</v>
      </c>
      <c r="E47" s="16">
        <v>40</v>
      </c>
      <c r="F47" s="13" t="s">
        <v>17</v>
      </c>
      <c r="G47" s="21"/>
      <c r="H47" s="15">
        <f t="shared" si="1"/>
        <v>0</v>
      </c>
      <c r="I47" s="14"/>
      <c r="J47" s="16">
        <v>5</v>
      </c>
    </row>
    <row r="48" spans="1:10" ht="82.5" customHeight="1">
      <c r="A48" s="38">
        <v>40</v>
      </c>
      <c r="B48" s="33" t="s">
        <v>96</v>
      </c>
      <c r="C48" s="34" t="s">
        <v>97</v>
      </c>
      <c r="D48" s="35" t="s">
        <v>98</v>
      </c>
      <c r="E48" s="16">
        <v>1</v>
      </c>
      <c r="F48" s="13" t="s">
        <v>17</v>
      </c>
      <c r="G48" s="21"/>
      <c r="H48" s="15">
        <f t="shared" si="1"/>
        <v>0</v>
      </c>
      <c r="I48" s="14"/>
      <c r="J48" s="16">
        <v>2</v>
      </c>
    </row>
    <row r="49" spans="1:10" ht="46.5" customHeight="1">
      <c r="A49" s="32">
        <v>41</v>
      </c>
      <c r="B49" s="33" t="s">
        <v>99</v>
      </c>
      <c r="C49" s="34" t="s">
        <v>100</v>
      </c>
      <c r="D49" s="35" t="s">
        <v>101</v>
      </c>
      <c r="E49" s="16">
        <v>10</v>
      </c>
      <c r="F49" s="13" t="s">
        <v>17</v>
      </c>
      <c r="G49" s="21"/>
      <c r="H49" s="15">
        <f t="shared" si="1"/>
        <v>0</v>
      </c>
      <c r="I49" s="14"/>
      <c r="J49" s="16">
        <v>5</v>
      </c>
    </row>
    <row r="50" spans="1:10" ht="46.5" customHeight="1">
      <c r="A50" s="32">
        <v>42</v>
      </c>
      <c r="B50" s="33" t="s">
        <v>102</v>
      </c>
      <c r="C50" s="34" t="s">
        <v>103</v>
      </c>
      <c r="D50" s="35" t="s">
        <v>101</v>
      </c>
      <c r="E50" s="16">
        <v>10</v>
      </c>
      <c r="F50" s="13" t="s">
        <v>17</v>
      </c>
      <c r="G50" s="21"/>
      <c r="H50" s="15">
        <f t="shared" si="1"/>
        <v>0</v>
      </c>
      <c r="I50" s="14"/>
      <c r="J50" s="16">
        <v>5</v>
      </c>
    </row>
    <row r="51" spans="1:10" ht="46.5" customHeight="1">
      <c r="A51" s="38">
        <v>43</v>
      </c>
      <c r="B51" s="33" t="s">
        <v>104</v>
      </c>
      <c r="C51" s="34" t="s">
        <v>105</v>
      </c>
      <c r="D51" s="35" t="s">
        <v>101</v>
      </c>
      <c r="E51" s="16">
        <v>5</v>
      </c>
      <c r="F51" s="13" t="s">
        <v>17</v>
      </c>
      <c r="G51" s="21"/>
      <c r="H51" s="15">
        <f t="shared" si="1"/>
        <v>0</v>
      </c>
      <c r="I51" s="14"/>
      <c r="J51" s="16">
        <v>5</v>
      </c>
    </row>
    <row r="52" spans="1:10" ht="76.5" customHeight="1">
      <c r="A52" s="32">
        <v>44</v>
      </c>
      <c r="B52" s="33" t="s">
        <v>106</v>
      </c>
      <c r="C52" s="34" t="s">
        <v>107</v>
      </c>
      <c r="D52" s="35" t="s">
        <v>101</v>
      </c>
      <c r="E52" s="16">
        <v>5</v>
      </c>
      <c r="F52" s="13" t="s">
        <v>17</v>
      </c>
      <c r="G52" s="21"/>
      <c r="H52" s="15">
        <f t="shared" si="1"/>
        <v>0</v>
      </c>
      <c r="I52" s="14"/>
      <c r="J52" s="16">
        <v>5</v>
      </c>
    </row>
    <row r="53" spans="1:10" ht="77.25" customHeight="1">
      <c r="A53" s="32">
        <v>45</v>
      </c>
      <c r="B53" s="33" t="s">
        <v>108</v>
      </c>
      <c r="C53" s="34" t="s">
        <v>109</v>
      </c>
      <c r="D53" s="35" t="s">
        <v>101</v>
      </c>
      <c r="E53" s="16">
        <v>5</v>
      </c>
      <c r="F53" s="13" t="s">
        <v>17</v>
      </c>
      <c r="G53" s="21"/>
      <c r="H53" s="15">
        <f t="shared" si="1"/>
        <v>0</v>
      </c>
      <c r="I53" s="14"/>
      <c r="J53" s="16">
        <v>5</v>
      </c>
    </row>
    <row r="54" spans="1:10" ht="84.75" customHeight="1">
      <c r="A54" s="38">
        <v>46</v>
      </c>
      <c r="B54" s="33" t="s">
        <v>110</v>
      </c>
      <c r="C54" s="34" t="s">
        <v>111</v>
      </c>
      <c r="D54" s="35" t="s">
        <v>101</v>
      </c>
      <c r="E54" s="16">
        <v>5</v>
      </c>
      <c r="F54" s="13" t="s">
        <v>17</v>
      </c>
      <c r="G54" s="21"/>
      <c r="H54" s="15">
        <f t="shared" si="1"/>
        <v>0</v>
      </c>
      <c r="I54" s="14"/>
      <c r="J54" s="16">
        <v>5</v>
      </c>
    </row>
    <row r="55" spans="1:10" ht="46.5" customHeight="1">
      <c r="A55" s="32">
        <v>47</v>
      </c>
      <c r="B55" s="33" t="s">
        <v>112</v>
      </c>
      <c r="C55" s="34" t="s">
        <v>107</v>
      </c>
      <c r="D55" s="35" t="s">
        <v>101</v>
      </c>
      <c r="E55" s="16">
        <v>5</v>
      </c>
      <c r="F55" s="13" t="s">
        <v>17</v>
      </c>
      <c r="G55" s="21"/>
      <c r="H55" s="15">
        <f t="shared" si="1"/>
        <v>0</v>
      </c>
      <c r="I55" s="14"/>
      <c r="J55" s="16">
        <v>5</v>
      </c>
    </row>
    <row r="56" spans="1:10" ht="46.5" customHeight="1">
      <c r="A56" s="32">
        <v>48</v>
      </c>
      <c r="B56" s="33" t="s">
        <v>113</v>
      </c>
      <c r="C56" s="34" t="s">
        <v>114</v>
      </c>
      <c r="D56" s="35" t="s">
        <v>101</v>
      </c>
      <c r="E56" s="16">
        <v>15</v>
      </c>
      <c r="F56" s="13" t="s">
        <v>17</v>
      </c>
      <c r="G56" s="21"/>
      <c r="H56" s="15">
        <f t="shared" si="1"/>
        <v>0</v>
      </c>
      <c r="I56" s="14"/>
      <c r="J56" s="16">
        <v>2</v>
      </c>
    </row>
    <row r="57" spans="1:10" ht="46.5" customHeight="1">
      <c r="A57" s="38">
        <v>49</v>
      </c>
      <c r="B57" s="33" t="s">
        <v>115</v>
      </c>
      <c r="C57" s="34" t="s">
        <v>116</v>
      </c>
      <c r="D57" s="35" t="s">
        <v>117</v>
      </c>
      <c r="E57" s="16">
        <v>15</v>
      </c>
      <c r="F57" s="13" t="s">
        <v>17</v>
      </c>
      <c r="G57" s="21"/>
      <c r="H57" s="15">
        <f t="shared" si="1"/>
        <v>0</v>
      </c>
      <c r="I57" s="14"/>
      <c r="J57" s="16">
        <v>2</v>
      </c>
    </row>
    <row r="58" spans="1:10" ht="46.5" customHeight="1">
      <c r="A58" s="32">
        <v>50</v>
      </c>
      <c r="B58" s="33" t="s">
        <v>118</v>
      </c>
      <c r="C58" s="34" t="s">
        <v>119</v>
      </c>
      <c r="D58" s="36" t="s">
        <v>38</v>
      </c>
      <c r="E58" s="16">
        <v>1</v>
      </c>
      <c r="F58" s="13" t="s">
        <v>17</v>
      </c>
      <c r="G58" s="21"/>
      <c r="H58" s="15">
        <f t="shared" si="1"/>
        <v>0</v>
      </c>
      <c r="I58" s="14"/>
      <c r="J58" s="16">
        <v>5</v>
      </c>
    </row>
    <row r="59" spans="1:10" ht="46.5" customHeight="1">
      <c r="A59" s="32">
        <v>51</v>
      </c>
      <c r="B59" s="33" t="s">
        <v>120</v>
      </c>
      <c r="C59" s="43" t="s">
        <v>121</v>
      </c>
      <c r="D59" s="36" t="s">
        <v>122</v>
      </c>
      <c r="E59" s="16">
        <v>10</v>
      </c>
      <c r="F59" s="13" t="s">
        <v>17</v>
      </c>
      <c r="G59" s="21"/>
      <c r="H59" s="15">
        <f t="shared" si="1"/>
        <v>0</v>
      </c>
      <c r="I59" s="14"/>
      <c r="J59" s="16">
        <v>2</v>
      </c>
    </row>
    <row r="60" spans="1:10" ht="46.5" customHeight="1">
      <c r="A60" s="38">
        <v>52</v>
      </c>
      <c r="B60" s="39" t="s">
        <v>123</v>
      </c>
      <c r="C60" s="34" t="s">
        <v>124</v>
      </c>
      <c r="D60" s="35" t="s">
        <v>125</v>
      </c>
      <c r="E60" s="16">
        <v>10</v>
      </c>
      <c r="F60" s="13" t="s">
        <v>17</v>
      </c>
      <c r="G60" s="21"/>
      <c r="H60" s="15">
        <f t="shared" si="1"/>
        <v>0</v>
      </c>
      <c r="I60" s="14"/>
      <c r="J60" s="16">
        <v>5</v>
      </c>
    </row>
    <row r="61" spans="1:10" ht="46.5" customHeight="1">
      <c r="A61" s="32">
        <v>53</v>
      </c>
      <c r="B61" s="33" t="s">
        <v>126</v>
      </c>
      <c r="C61" s="34" t="s">
        <v>127</v>
      </c>
      <c r="D61" s="35" t="s">
        <v>125</v>
      </c>
      <c r="E61" s="16">
        <v>10</v>
      </c>
      <c r="F61" s="13" t="s">
        <v>17</v>
      </c>
      <c r="G61" s="21"/>
      <c r="H61" s="15">
        <f t="shared" si="1"/>
        <v>0</v>
      </c>
      <c r="I61" s="14"/>
      <c r="J61" s="16">
        <v>5</v>
      </c>
    </row>
    <row r="62" spans="1:10" ht="46.5" customHeight="1">
      <c r="A62" s="32">
        <v>54</v>
      </c>
      <c r="B62" s="33" t="s">
        <v>128</v>
      </c>
      <c r="C62" s="43" t="s">
        <v>129</v>
      </c>
      <c r="D62" s="35" t="s">
        <v>125</v>
      </c>
      <c r="E62" s="16">
        <v>10</v>
      </c>
      <c r="F62" s="13" t="s">
        <v>17</v>
      </c>
      <c r="G62" s="21"/>
      <c r="H62" s="15">
        <f t="shared" si="1"/>
        <v>0</v>
      </c>
      <c r="I62" s="14"/>
      <c r="J62" s="16">
        <v>5</v>
      </c>
    </row>
    <row r="63" spans="1:10" ht="46.5" customHeight="1">
      <c r="A63" s="38">
        <v>55</v>
      </c>
      <c r="B63" s="33" t="s">
        <v>130</v>
      </c>
      <c r="C63" s="34" t="s">
        <v>131</v>
      </c>
      <c r="D63" s="35" t="s">
        <v>125</v>
      </c>
      <c r="E63" s="16">
        <v>10</v>
      </c>
      <c r="F63" s="13" t="s">
        <v>17</v>
      </c>
      <c r="G63" s="21"/>
      <c r="H63" s="15">
        <f t="shared" si="1"/>
        <v>0</v>
      </c>
      <c r="I63" s="14"/>
      <c r="J63" s="16">
        <v>5</v>
      </c>
    </row>
    <row r="64" spans="1:10" ht="72" customHeight="1">
      <c r="A64" s="32">
        <v>56</v>
      </c>
      <c r="B64" s="33" t="s">
        <v>132</v>
      </c>
      <c r="C64" s="34" t="s">
        <v>133</v>
      </c>
      <c r="D64" s="35" t="s">
        <v>125</v>
      </c>
      <c r="E64" s="16">
        <v>10</v>
      </c>
      <c r="F64" s="13" t="s">
        <v>17</v>
      </c>
      <c r="G64" s="21"/>
      <c r="H64" s="15">
        <f t="shared" si="1"/>
        <v>0</v>
      </c>
      <c r="I64" s="14"/>
      <c r="J64" s="16">
        <v>5</v>
      </c>
    </row>
    <row r="65" spans="1:10" ht="46.5" customHeight="1">
      <c r="A65" s="32">
        <v>57</v>
      </c>
      <c r="B65" s="33" t="s">
        <v>134</v>
      </c>
      <c r="C65" s="34" t="s">
        <v>135</v>
      </c>
      <c r="D65" s="35" t="s">
        <v>125</v>
      </c>
      <c r="E65" s="16">
        <v>10</v>
      </c>
      <c r="F65" s="13" t="s">
        <v>17</v>
      </c>
      <c r="G65" s="21"/>
      <c r="H65" s="15">
        <f t="shared" si="1"/>
        <v>0</v>
      </c>
      <c r="I65" s="14"/>
      <c r="J65" s="16">
        <v>5</v>
      </c>
    </row>
    <row r="66" spans="1:10" ht="46.5" customHeight="1">
      <c r="A66" s="38">
        <v>58</v>
      </c>
      <c r="B66" s="33" t="s">
        <v>136</v>
      </c>
      <c r="C66" s="43" t="s">
        <v>137</v>
      </c>
      <c r="D66" s="36" t="s">
        <v>122</v>
      </c>
      <c r="E66" s="16">
        <v>10</v>
      </c>
      <c r="F66" s="13" t="s">
        <v>17</v>
      </c>
      <c r="G66" s="21"/>
      <c r="H66" s="15">
        <f t="shared" si="1"/>
        <v>0</v>
      </c>
      <c r="I66" s="14"/>
      <c r="J66" s="16">
        <v>5</v>
      </c>
    </row>
    <row r="67" spans="1:10" ht="46.5" customHeight="1">
      <c r="A67" s="32">
        <v>59</v>
      </c>
      <c r="B67" s="33" t="s">
        <v>138</v>
      </c>
      <c r="C67" s="34" t="s">
        <v>139</v>
      </c>
      <c r="D67" s="35" t="s">
        <v>140</v>
      </c>
      <c r="E67" s="16">
        <v>3</v>
      </c>
      <c r="F67" s="13" t="s">
        <v>17</v>
      </c>
      <c r="G67" s="21"/>
      <c r="H67" s="15">
        <f t="shared" si="1"/>
        <v>0</v>
      </c>
      <c r="I67" s="14"/>
      <c r="J67" s="16">
        <v>2</v>
      </c>
    </row>
    <row r="68" spans="1:10" ht="46.5" customHeight="1">
      <c r="A68" s="32">
        <v>60</v>
      </c>
      <c r="B68" s="33" t="s">
        <v>141</v>
      </c>
      <c r="C68" s="34" t="s">
        <v>142</v>
      </c>
      <c r="D68" s="35" t="s">
        <v>140</v>
      </c>
      <c r="E68" s="16">
        <v>3</v>
      </c>
      <c r="F68" s="13" t="s">
        <v>17</v>
      </c>
      <c r="G68" s="21"/>
      <c r="H68" s="15">
        <f t="shared" si="1"/>
        <v>0</v>
      </c>
      <c r="I68" s="14"/>
      <c r="J68" s="16">
        <v>2</v>
      </c>
    </row>
    <row r="69" spans="1:10" ht="46.5" customHeight="1">
      <c r="A69" s="38">
        <v>61</v>
      </c>
      <c r="B69" s="33" t="s">
        <v>143</v>
      </c>
      <c r="C69" s="34" t="s">
        <v>144</v>
      </c>
      <c r="D69" s="35" t="s">
        <v>140</v>
      </c>
      <c r="E69" s="16">
        <v>15</v>
      </c>
      <c r="F69" s="13" t="s">
        <v>17</v>
      </c>
      <c r="G69" s="21"/>
      <c r="H69" s="15">
        <f t="shared" si="1"/>
        <v>0</v>
      </c>
      <c r="I69" s="14"/>
      <c r="J69" s="16">
        <v>2</v>
      </c>
    </row>
    <row r="70" spans="1:10" ht="46.5" customHeight="1">
      <c r="A70" s="32">
        <v>62</v>
      </c>
      <c r="B70" s="33" t="s">
        <v>145</v>
      </c>
      <c r="C70" s="34" t="s">
        <v>146</v>
      </c>
      <c r="D70" s="35" t="s">
        <v>147</v>
      </c>
      <c r="E70" s="16">
        <v>100</v>
      </c>
      <c r="F70" s="13" t="s">
        <v>17</v>
      </c>
      <c r="G70" s="21"/>
      <c r="H70" s="15">
        <f t="shared" si="1"/>
        <v>0</v>
      </c>
      <c r="I70" s="14"/>
      <c r="J70" s="16">
        <v>2</v>
      </c>
    </row>
    <row r="71" spans="1:10" ht="46.5" customHeight="1">
      <c r="A71" s="32">
        <v>63</v>
      </c>
      <c r="B71" s="33" t="s">
        <v>148</v>
      </c>
      <c r="C71" s="34" t="s">
        <v>149</v>
      </c>
      <c r="D71" s="35" t="s">
        <v>147</v>
      </c>
      <c r="E71" s="16">
        <v>10</v>
      </c>
      <c r="F71" s="13" t="s">
        <v>17</v>
      </c>
      <c r="G71" s="21"/>
      <c r="H71" s="15">
        <f t="shared" si="1"/>
        <v>0</v>
      </c>
      <c r="I71" s="14"/>
      <c r="J71" s="16">
        <v>5</v>
      </c>
    </row>
    <row r="72" spans="1:10" ht="46.5" customHeight="1">
      <c r="A72" s="38">
        <v>64</v>
      </c>
      <c r="B72" s="33" t="s">
        <v>150</v>
      </c>
      <c r="C72" s="34" t="s">
        <v>151</v>
      </c>
      <c r="D72" s="35" t="s">
        <v>147</v>
      </c>
      <c r="E72" s="16">
        <v>10</v>
      </c>
      <c r="F72" s="13" t="s">
        <v>17</v>
      </c>
      <c r="G72" s="21"/>
      <c r="H72" s="15">
        <f t="shared" si="1"/>
        <v>0</v>
      </c>
      <c r="I72" s="14"/>
      <c r="J72" s="16">
        <v>5</v>
      </c>
    </row>
    <row r="73" spans="1:10" ht="46.5" customHeight="1">
      <c r="A73" s="32">
        <v>65</v>
      </c>
      <c r="B73" s="33" t="s">
        <v>152</v>
      </c>
      <c r="C73" s="34" t="s">
        <v>153</v>
      </c>
      <c r="D73" s="35" t="s">
        <v>154</v>
      </c>
      <c r="E73" s="16">
        <v>4</v>
      </c>
      <c r="F73" s="13" t="s">
        <v>17</v>
      </c>
      <c r="G73" s="21"/>
      <c r="H73" s="15">
        <f t="shared" ref="H73:H104" si="2">ROUND(G73*E73,2)</f>
        <v>0</v>
      </c>
      <c r="I73" s="14"/>
      <c r="J73" s="16">
        <v>5</v>
      </c>
    </row>
    <row r="74" spans="1:10" ht="117" customHeight="1">
      <c r="A74" s="32">
        <v>66</v>
      </c>
      <c r="B74" s="33" t="s">
        <v>155</v>
      </c>
      <c r="C74" s="34" t="s">
        <v>156</v>
      </c>
      <c r="D74" s="35" t="s">
        <v>75</v>
      </c>
      <c r="E74" s="16">
        <v>2</v>
      </c>
      <c r="F74" s="13" t="s">
        <v>17</v>
      </c>
      <c r="G74" s="21"/>
      <c r="H74" s="15">
        <f t="shared" si="2"/>
        <v>0</v>
      </c>
      <c r="I74" s="14"/>
      <c r="J74" s="16">
        <v>45</v>
      </c>
    </row>
    <row r="75" spans="1:10" ht="117" customHeight="1">
      <c r="A75" s="38">
        <v>67</v>
      </c>
      <c r="B75" s="33" t="s">
        <v>157</v>
      </c>
      <c r="C75" s="34" t="s">
        <v>158</v>
      </c>
      <c r="D75" s="34" t="s">
        <v>75</v>
      </c>
      <c r="E75" s="16">
        <v>2</v>
      </c>
      <c r="F75" s="13" t="s">
        <v>17</v>
      </c>
      <c r="G75" s="21"/>
      <c r="H75" s="15">
        <f t="shared" si="2"/>
        <v>0</v>
      </c>
      <c r="I75" s="14"/>
      <c r="J75" s="16">
        <v>5</v>
      </c>
    </row>
    <row r="76" spans="1:10" ht="117" customHeight="1">
      <c r="A76" s="32">
        <v>68</v>
      </c>
      <c r="B76" s="33" t="s">
        <v>159</v>
      </c>
      <c r="C76" s="34" t="s">
        <v>160</v>
      </c>
      <c r="D76" s="35" t="s">
        <v>75</v>
      </c>
      <c r="E76" s="17">
        <v>2</v>
      </c>
      <c r="F76" s="13" t="s">
        <v>17</v>
      </c>
      <c r="G76" s="21"/>
      <c r="H76" s="15">
        <f t="shared" si="2"/>
        <v>0</v>
      </c>
      <c r="I76" s="14"/>
      <c r="J76" s="16">
        <v>2</v>
      </c>
    </row>
    <row r="77" spans="1:10" ht="109.5" customHeight="1">
      <c r="A77" s="32">
        <v>69</v>
      </c>
      <c r="B77" s="37" t="s">
        <v>161</v>
      </c>
      <c r="C77" s="35" t="s">
        <v>162</v>
      </c>
      <c r="D77" s="34" t="s">
        <v>75</v>
      </c>
      <c r="E77" s="16">
        <v>2</v>
      </c>
      <c r="F77" s="13" t="s">
        <v>17</v>
      </c>
      <c r="G77" s="21"/>
      <c r="H77" s="15">
        <f t="shared" si="2"/>
        <v>0</v>
      </c>
      <c r="I77" s="14"/>
      <c r="J77" s="16">
        <v>45</v>
      </c>
    </row>
    <row r="78" spans="1:10" ht="105.75" customHeight="1">
      <c r="A78" s="38">
        <v>70</v>
      </c>
      <c r="B78" s="33" t="s">
        <v>163</v>
      </c>
      <c r="C78" s="34" t="s">
        <v>164</v>
      </c>
      <c r="D78" s="35" t="s">
        <v>75</v>
      </c>
      <c r="E78" s="16">
        <v>2</v>
      </c>
      <c r="F78" s="13" t="s">
        <v>17</v>
      </c>
      <c r="G78" s="21"/>
      <c r="H78" s="15">
        <f t="shared" si="2"/>
        <v>0</v>
      </c>
      <c r="I78" s="14"/>
      <c r="J78" s="16">
        <v>10</v>
      </c>
    </row>
    <row r="79" spans="1:10" ht="46.5" customHeight="1">
      <c r="A79" s="32">
        <v>71</v>
      </c>
      <c r="B79" s="33" t="s">
        <v>165</v>
      </c>
      <c r="C79" s="34" t="s">
        <v>166</v>
      </c>
      <c r="D79" s="34" t="s">
        <v>38</v>
      </c>
      <c r="E79" s="16">
        <v>2</v>
      </c>
      <c r="F79" s="13" t="s">
        <v>17</v>
      </c>
      <c r="G79" s="21"/>
      <c r="H79" s="15">
        <f t="shared" si="2"/>
        <v>0</v>
      </c>
      <c r="I79" s="14"/>
      <c r="J79" s="16">
        <v>10</v>
      </c>
    </row>
    <row r="80" spans="1:10" ht="46.5" customHeight="1">
      <c r="A80" s="32">
        <v>72</v>
      </c>
      <c r="B80" s="33" t="s">
        <v>167</v>
      </c>
      <c r="C80" s="34" t="s">
        <v>168</v>
      </c>
      <c r="D80" s="34" t="s">
        <v>38</v>
      </c>
      <c r="E80" s="16">
        <v>1</v>
      </c>
      <c r="F80" s="13" t="s">
        <v>17</v>
      </c>
      <c r="G80" s="21"/>
      <c r="H80" s="15">
        <f t="shared" si="2"/>
        <v>0</v>
      </c>
      <c r="I80" s="14"/>
      <c r="J80" s="16">
        <v>5</v>
      </c>
    </row>
    <row r="81" spans="1:10" ht="88.5" customHeight="1">
      <c r="A81" s="38">
        <v>73</v>
      </c>
      <c r="B81" s="33" t="s">
        <v>169</v>
      </c>
      <c r="C81" s="34" t="s">
        <v>95</v>
      </c>
      <c r="D81" s="34" t="s">
        <v>38</v>
      </c>
      <c r="E81" s="16">
        <v>1</v>
      </c>
      <c r="F81" s="13" t="s">
        <v>17</v>
      </c>
      <c r="G81" s="21"/>
      <c r="H81" s="15">
        <f t="shared" si="2"/>
        <v>0</v>
      </c>
      <c r="I81" s="14"/>
      <c r="J81" s="16">
        <v>30</v>
      </c>
    </row>
    <row r="82" spans="1:10" ht="46.5" customHeight="1">
      <c r="A82" s="32">
        <v>74</v>
      </c>
      <c r="B82" s="33" t="s">
        <v>170</v>
      </c>
      <c r="C82" s="34" t="s">
        <v>171</v>
      </c>
      <c r="D82" s="34" t="s">
        <v>75</v>
      </c>
      <c r="E82" s="16">
        <v>280</v>
      </c>
      <c r="F82" s="13" t="s">
        <v>17</v>
      </c>
      <c r="G82" s="21"/>
      <c r="H82" s="15">
        <f t="shared" si="2"/>
        <v>0</v>
      </c>
      <c r="I82" s="14"/>
      <c r="J82" s="16">
        <v>2</v>
      </c>
    </row>
    <row r="83" spans="1:10" ht="46.5" customHeight="1">
      <c r="A83" s="32">
        <v>75</v>
      </c>
      <c r="B83" s="33" t="s">
        <v>172</v>
      </c>
      <c r="C83" s="34" t="s">
        <v>173</v>
      </c>
      <c r="D83" s="34" t="s">
        <v>75</v>
      </c>
      <c r="E83" s="17">
        <v>280</v>
      </c>
      <c r="F83" s="13" t="s">
        <v>17</v>
      </c>
      <c r="G83" s="21"/>
      <c r="H83" s="15">
        <f t="shared" si="2"/>
        <v>0</v>
      </c>
      <c r="I83" s="14"/>
      <c r="J83" s="16">
        <v>2</v>
      </c>
    </row>
    <row r="84" spans="1:10" ht="46.5" customHeight="1">
      <c r="A84" s="38">
        <v>76</v>
      </c>
      <c r="B84" s="33" t="s">
        <v>174</v>
      </c>
      <c r="C84" s="34" t="s">
        <v>175</v>
      </c>
      <c r="D84" s="34" t="s">
        <v>75</v>
      </c>
      <c r="E84" s="16">
        <v>280</v>
      </c>
      <c r="F84" s="13" t="s">
        <v>17</v>
      </c>
      <c r="G84" s="21"/>
      <c r="H84" s="15">
        <f t="shared" si="2"/>
        <v>0</v>
      </c>
      <c r="I84" s="14"/>
      <c r="J84" s="16">
        <v>2</v>
      </c>
    </row>
    <row r="85" spans="1:10" ht="46.5" customHeight="1">
      <c r="A85" s="32">
        <v>77</v>
      </c>
      <c r="B85" s="33" t="s">
        <v>176</v>
      </c>
      <c r="C85" s="34" t="s">
        <v>177</v>
      </c>
      <c r="D85" s="34" t="s">
        <v>75</v>
      </c>
      <c r="E85" s="16">
        <v>280</v>
      </c>
      <c r="F85" s="13" t="s">
        <v>17</v>
      </c>
      <c r="G85" s="21"/>
      <c r="H85" s="15">
        <f t="shared" si="2"/>
        <v>0</v>
      </c>
      <c r="I85" s="14"/>
      <c r="J85" s="16">
        <v>2</v>
      </c>
    </row>
    <row r="86" spans="1:10" ht="46.5" customHeight="1">
      <c r="A86" s="32">
        <v>78</v>
      </c>
      <c r="B86" s="33" t="s">
        <v>178</v>
      </c>
      <c r="C86" s="34" t="s">
        <v>179</v>
      </c>
      <c r="D86" s="34" t="s">
        <v>75</v>
      </c>
      <c r="E86" s="16">
        <v>280</v>
      </c>
      <c r="F86" s="13" t="s">
        <v>17</v>
      </c>
      <c r="G86" s="21"/>
      <c r="H86" s="15">
        <f t="shared" si="2"/>
        <v>0</v>
      </c>
      <c r="I86" s="14"/>
      <c r="J86" s="16">
        <v>30</v>
      </c>
    </row>
    <row r="87" spans="1:10" ht="46.5" customHeight="1">
      <c r="A87" s="38">
        <v>79</v>
      </c>
      <c r="B87" s="33" t="s">
        <v>180</v>
      </c>
      <c r="C87" s="34" t="s">
        <v>181</v>
      </c>
      <c r="D87" s="34" t="s">
        <v>75</v>
      </c>
      <c r="E87" s="16">
        <v>280</v>
      </c>
      <c r="F87" s="13" t="s">
        <v>17</v>
      </c>
      <c r="G87" s="21"/>
      <c r="H87" s="15">
        <f t="shared" si="2"/>
        <v>0</v>
      </c>
      <c r="I87" s="14"/>
      <c r="J87" s="16">
        <v>30</v>
      </c>
    </row>
    <row r="88" spans="1:10" ht="46.5" customHeight="1">
      <c r="A88" s="32">
        <v>80</v>
      </c>
      <c r="B88" s="33" t="s">
        <v>182</v>
      </c>
      <c r="C88" s="34" t="s">
        <v>183</v>
      </c>
      <c r="D88" s="34" t="s">
        <v>75</v>
      </c>
      <c r="E88" s="16">
        <v>1</v>
      </c>
      <c r="F88" s="13" t="s">
        <v>17</v>
      </c>
      <c r="G88" s="21"/>
      <c r="H88" s="15">
        <f t="shared" si="2"/>
        <v>0</v>
      </c>
      <c r="I88" s="14"/>
      <c r="J88" s="16">
        <v>30</v>
      </c>
    </row>
    <row r="89" spans="1:10" ht="91.5" customHeight="1">
      <c r="A89" s="32">
        <v>81</v>
      </c>
      <c r="B89" s="33" t="s">
        <v>184</v>
      </c>
      <c r="C89" s="34" t="s">
        <v>185</v>
      </c>
      <c r="D89" s="34" t="s">
        <v>75</v>
      </c>
      <c r="E89" s="16">
        <v>280</v>
      </c>
      <c r="F89" s="13" t="s">
        <v>17</v>
      </c>
      <c r="G89" s="21"/>
      <c r="H89" s="15">
        <f t="shared" si="2"/>
        <v>0</v>
      </c>
      <c r="I89" s="14"/>
      <c r="J89" s="16">
        <v>32</v>
      </c>
    </row>
    <row r="90" spans="1:10" ht="94.5" customHeight="1">
      <c r="A90" s="38">
        <v>82</v>
      </c>
      <c r="B90" s="33" t="s">
        <v>186</v>
      </c>
      <c r="C90" s="34" t="s">
        <v>187</v>
      </c>
      <c r="D90" s="34" t="s">
        <v>75</v>
      </c>
      <c r="E90" s="16">
        <v>35</v>
      </c>
      <c r="F90" s="13" t="s">
        <v>17</v>
      </c>
      <c r="G90" s="21"/>
      <c r="H90" s="15">
        <f t="shared" si="2"/>
        <v>0</v>
      </c>
      <c r="I90" s="14"/>
      <c r="J90" s="16">
        <v>60</v>
      </c>
    </row>
    <row r="91" spans="1:10" ht="78.75" customHeight="1">
      <c r="A91" s="32">
        <v>83</v>
      </c>
      <c r="B91" s="33" t="s">
        <v>188</v>
      </c>
      <c r="C91" s="34" t="s">
        <v>189</v>
      </c>
      <c r="D91" s="34" t="s">
        <v>75</v>
      </c>
      <c r="E91" s="16">
        <v>20</v>
      </c>
      <c r="F91" s="13" t="s">
        <v>17</v>
      </c>
      <c r="G91" s="21"/>
      <c r="H91" s="15">
        <f t="shared" si="2"/>
        <v>0</v>
      </c>
      <c r="I91" s="14"/>
      <c r="J91" s="17">
        <v>7</v>
      </c>
    </row>
    <row r="92" spans="1:10" ht="46.5" customHeight="1">
      <c r="A92" s="32">
        <v>84</v>
      </c>
      <c r="B92" s="37" t="s">
        <v>190</v>
      </c>
      <c r="C92" s="34" t="s">
        <v>191</v>
      </c>
      <c r="D92" s="34" t="s">
        <v>75</v>
      </c>
      <c r="E92" s="16">
        <v>1</v>
      </c>
      <c r="F92" s="13" t="s">
        <v>17</v>
      </c>
      <c r="G92" s="21"/>
      <c r="H92" s="15">
        <f t="shared" si="2"/>
        <v>0</v>
      </c>
      <c r="I92" s="14"/>
      <c r="J92" s="17">
        <v>30</v>
      </c>
    </row>
    <row r="93" spans="1:10" ht="46.5" customHeight="1">
      <c r="A93" s="38">
        <v>85</v>
      </c>
      <c r="B93" s="33" t="s">
        <v>192</v>
      </c>
      <c r="C93" s="34" t="s">
        <v>193</v>
      </c>
      <c r="D93" s="34" t="s">
        <v>75</v>
      </c>
      <c r="E93" s="16">
        <v>20</v>
      </c>
      <c r="F93" s="13" t="s">
        <v>17</v>
      </c>
      <c r="G93" s="21"/>
      <c r="H93" s="15">
        <f t="shared" si="2"/>
        <v>0</v>
      </c>
      <c r="I93" s="14"/>
      <c r="J93" s="18">
        <v>5</v>
      </c>
    </row>
    <row r="94" spans="1:10" ht="46.5" customHeight="1">
      <c r="A94" s="32">
        <v>86</v>
      </c>
      <c r="B94" s="33" t="s">
        <v>194</v>
      </c>
      <c r="C94" s="34" t="s">
        <v>195</v>
      </c>
      <c r="D94" s="34" t="s">
        <v>16</v>
      </c>
      <c r="E94" s="16">
        <v>100</v>
      </c>
      <c r="F94" s="13" t="s">
        <v>17</v>
      </c>
      <c r="G94" s="21"/>
      <c r="H94" s="15">
        <f t="shared" si="2"/>
        <v>0</v>
      </c>
      <c r="I94" s="14"/>
      <c r="J94" s="16">
        <v>2</v>
      </c>
    </row>
    <row r="95" spans="1:10" ht="46.5" customHeight="1">
      <c r="A95" s="32">
        <v>87</v>
      </c>
      <c r="B95" s="33" t="s">
        <v>196</v>
      </c>
      <c r="C95" s="34" t="s">
        <v>197</v>
      </c>
      <c r="D95" s="34" t="s">
        <v>75</v>
      </c>
      <c r="E95" s="16">
        <v>15</v>
      </c>
      <c r="F95" s="13" t="s">
        <v>17</v>
      </c>
      <c r="G95" s="21"/>
      <c r="H95" s="15">
        <f t="shared" si="2"/>
        <v>0</v>
      </c>
      <c r="I95" s="14"/>
      <c r="J95" s="16">
        <v>2</v>
      </c>
    </row>
    <row r="96" spans="1:10" ht="84.75" customHeight="1">
      <c r="A96" s="38">
        <v>88</v>
      </c>
      <c r="B96" s="33" t="s">
        <v>198</v>
      </c>
      <c r="C96" s="34" t="s">
        <v>199</v>
      </c>
      <c r="D96" s="34" t="s">
        <v>75</v>
      </c>
      <c r="E96" s="16">
        <v>15</v>
      </c>
      <c r="F96" s="13" t="s">
        <v>17</v>
      </c>
      <c r="G96" s="21"/>
      <c r="H96" s="15">
        <f t="shared" si="2"/>
        <v>0</v>
      </c>
      <c r="I96" s="14"/>
      <c r="J96" s="17">
        <v>5</v>
      </c>
    </row>
    <row r="97" spans="1:10" ht="86.25" customHeight="1">
      <c r="A97" s="32">
        <v>89</v>
      </c>
      <c r="B97" s="33" t="s">
        <v>200</v>
      </c>
      <c r="C97" s="34" t="s">
        <v>201</v>
      </c>
      <c r="D97" s="34" t="s">
        <v>202</v>
      </c>
      <c r="E97" s="16">
        <v>5</v>
      </c>
      <c r="F97" s="13" t="s">
        <v>17</v>
      </c>
      <c r="G97" s="21"/>
      <c r="H97" s="15">
        <f t="shared" si="2"/>
        <v>0</v>
      </c>
      <c r="I97" s="14"/>
      <c r="J97" s="17">
        <v>5</v>
      </c>
    </row>
    <row r="98" spans="1:10" ht="77.25" customHeight="1">
      <c r="A98" s="32">
        <v>90</v>
      </c>
      <c r="B98" s="33" t="s">
        <v>203</v>
      </c>
      <c r="C98" s="34" t="s">
        <v>201</v>
      </c>
      <c r="D98" s="34" t="s">
        <v>202</v>
      </c>
      <c r="E98" s="16">
        <v>5</v>
      </c>
      <c r="F98" s="13" t="s">
        <v>17</v>
      </c>
      <c r="G98" s="21"/>
      <c r="H98" s="15">
        <f t="shared" si="2"/>
        <v>0</v>
      </c>
      <c r="I98" s="14"/>
      <c r="J98" s="17">
        <v>5</v>
      </c>
    </row>
    <row r="99" spans="1:10" ht="77.25" customHeight="1">
      <c r="A99" s="38">
        <v>91</v>
      </c>
      <c r="B99" s="33" t="s">
        <v>204</v>
      </c>
      <c r="C99" s="34" t="s">
        <v>201</v>
      </c>
      <c r="D99" s="34" t="s">
        <v>202</v>
      </c>
      <c r="E99" s="16">
        <v>5</v>
      </c>
      <c r="F99" s="13" t="s">
        <v>17</v>
      </c>
      <c r="G99" s="21"/>
      <c r="H99" s="15">
        <f t="shared" si="2"/>
        <v>0</v>
      </c>
      <c r="I99" s="14"/>
      <c r="J99" s="17">
        <v>5</v>
      </c>
    </row>
    <row r="100" spans="1:10" ht="69.75" customHeight="1">
      <c r="A100" s="32">
        <v>92</v>
      </c>
      <c r="B100" s="33" t="s">
        <v>205</v>
      </c>
      <c r="C100" s="34" t="s">
        <v>201</v>
      </c>
      <c r="D100" s="34" t="s">
        <v>202</v>
      </c>
      <c r="E100" s="16">
        <v>5</v>
      </c>
      <c r="F100" s="13" t="s">
        <v>17</v>
      </c>
      <c r="G100" s="21"/>
      <c r="H100" s="15">
        <f t="shared" si="2"/>
        <v>0</v>
      </c>
      <c r="I100" s="14"/>
      <c r="J100" s="17">
        <v>5</v>
      </c>
    </row>
    <row r="101" spans="1:10" ht="84" customHeight="1">
      <c r="A101" s="32">
        <v>93</v>
      </c>
      <c r="B101" s="33" t="s">
        <v>206</v>
      </c>
      <c r="C101" s="34" t="s">
        <v>201</v>
      </c>
      <c r="D101" s="34" t="s">
        <v>202</v>
      </c>
      <c r="E101" s="16">
        <v>5</v>
      </c>
      <c r="F101" s="13" t="s">
        <v>17</v>
      </c>
      <c r="G101" s="21"/>
      <c r="H101" s="15">
        <f t="shared" si="2"/>
        <v>0</v>
      </c>
      <c r="I101" s="14"/>
      <c r="J101" s="17">
        <v>5</v>
      </c>
    </row>
    <row r="102" spans="1:10" ht="72.75" customHeight="1">
      <c r="A102" s="38">
        <v>94</v>
      </c>
      <c r="B102" s="33" t="s">
        <v>207</v>
      </c>
      <c r="C102" s="34" t="s">
        <v>208</v>
      </c>
      <c r="D102" s="34" t="s">
        <v>202</v>
      </c>
      <c r="E102" s="16">
        <v>1</v>
      </c>
      <c r="F102" s="13" t="s">
        <v>17</v>
      </c>
      <c r="G102" s="21"/>
      <c r="H102" s="15">
        <f t="shared" si="2"/>
        <v>0</v>
      </c>
      <c r="I102" s="14"/>
      <c r="J102" s="17">
        <v>5</v>
      </c>
    </row>
    <row r="103" spans="1:10" ht="78.75" customHeight="1">
      <c r="A103" s="32">
        <v>95</v>
      </c>
      <c r="B103" s="33" t="s">
        <v>209</v>
      </c>
      <c r="C103" s="43" t="s">
        <v>210</v>
      </c>
      <c r="D103" s="43" t="s">
        <v>16</v>
      </c>
      <c r="E103" s="16">
        <v>1</v>
      </c>
      <c r="F103" s="13" t="s">
        <v>17</v>
      </c>
      <c r="G103" s="21"/>
      <c r="H103" s="15">
        <f t="shared" si="2"/>
        <v>0</v>
      </c>
      <c r="I103" s="14"/>
      <c r="J103" s="17">
        <v>5</v>
      </c>
    </row>
    <row r="104" spans="1:10" ht="73.5" customHeight="1">
      <c r="A104" s="32">
        <v>96</v>
      </c>
      <c r="B104" s="33" t="s">
        <v>211</v>
      </c>
      <c r="C104" s="43" t="s">
        <v>212</v>
      </c>
      <c r="D104" s="43" t="s">
        <v>16</v>
      </c>
      <c r="E104" s="16">
        <v>1</v>
      </c>
      <c r="F104" s="13" t="s">
        <v>17</v>
      </c>
      <c r="G104" s="21"/>
      <c r="H104" s="15">
        <f t="shared" si="2"/>
        <v>0</v>
      </c>
      <c r="I104" s="14"/>
      <c r="J104" s="17">
        <v>5</v>
      </c>
    </row>
    <row r="105" spans="1:10" ht="106.5" customHeight="1">
      <c r="A105" s="38">
        <v>97</v>
      </c>
      <c r="B105" s="33" t="s">
        <v>213</v>
      </c>
      <c r="C105" s="43" t="s">
        <v>214</v>
      </c>
      <c r="D105" s="43" t="s">
        <v>16</v>
      </c>
      <c r="E105" s="16">
        <v>15</v>
      </c>
      <c r="F105" s="13" t="s">
        <v>17</v>
      </c>
      <c r="G105" s="21"/>
      <c r="H105" s="15">
        <f t="shared" ref="H105:H136" si="3">ROUND(G105*E105,2)</f>
        <v>0</v>
      </c>
      <c r="I105" s="14"/>
      <c r="J105" s="17">
        <v>5</v>
      </c>
    </row>
    <row r="106" spans="1:10" ht="112.5" customHeight="1">
      <c r="A106" s="32">
        <v>98</v>
      </c>
      <c r="B106" s="33" t="s">
        <v>215</v>
      </c>
      <c r="C106" s="43" t="s">
        <v>216</v>
      </c>
      <c r="D106" s="43" t="s">
        <v>16</v>
      </c>
      <c r="E106" s="16">
        <v>1</v>
      </c>
      <c r="F106" s="13" t="s">
        <v>17</v>
      </c>
      <c r="G106" s="21"/>
      <c r="H106" s="15">
        <f t="shared" si="3"/>
        <v>0</v>
      </c>
      <c r="I106" s="14"/>
      <c r="J106" s="16">
        <v>7</v>
      </c>
    </row>
    <row r="107" spans="1:10" ht="76.5" customHeight="1">
      <c r="A107" s="32">
        <v>99</v>
      </c>
      <c r="B107" s="33" t="s">
        <v>217</v>
      </c>
      <c r="C107" s="34" t="s">
        <v>74</v>
      </c>
      <c r="D107" s="34" t="s">
        <v>218</v>
      </c>
      <c r="E107" s="16">
        <v>1</v>
      </c>
      <c r="F107" s="13" t="s">
        <v>17</v>
      </c>
      <c r="G107" s="21"/>
      <c r="H107" s="15">
        <f t="shared" si="3"/>
        <v>0</v>
      </c>
      <c r="I107" s="14"/>
      <c r="J107" s="19">
        <v>7</v>
      </c>
    </row>
    <row r="108" spans="1:10" ht="75" customHeight="1">
      <c r="A108" s="38">
        <v>100</v>
      </c>
      <c r="B108" s="33" t="s">
        <v>219</v>
      </c>
      <c r="C108" s="34" t="s">
        <v>187</v>
      </c>
      <c r="D108" s="34" t="s">
        <v>218</v>
      </c>
      <c r="E108" s="16">
        <v>1</v>
      </c>
      <c r="F108" s="13" t="s">
        <v>17</v>
      </c>
      <c r="G108" s="21"/>
      <c r="H108" s="15">
        <f t="shared" si="3"/>
        <v>0</v>
      </c>
      <c r="I108" s="14"/>
      <c r="J108" s="20">
        <v>35</v>
      </c>
    </row>
    <row r="109" spans="1:10" ht="84" customHeight="1">
      <c r="A109" s="32">
        <v>101</v>
      </c>
      <c r="B109" s="33" t="s">
        <v>220</v>
      </c>
      <c r="C109" s="34" t="s">
        <v>221</v>
      </c>
      <c r="D109" s="34" t="s">
        <v>218</v>
      </c>
      <c r="E109" s="16">
        <v>1</v>
      </c>
      <c r="F109" s="13" t="s">
        <v>17</v>
      </c>
      <c r="G109" s="21"/>
      <c r="H109" s="15">
        <f t="shared" si="3"/>
        <v>0</v>
      </c>
      <c r="I109" s="14"/>
      <c r="J109" s="17">
        <v>14</v>
      </c>
    </row>
    <row r="110" spans="1:10" ht="28.5">
      <c r="A110" s="32">
        <v>102</v>
      </c>
      <c r="B110" s="33" t="s">
        <v>222</v>
      </c>
      <c r="C110" s="34" t="s">
        <v>223</v>
      </c>
      <c r="D110" s="34" t="s">
        <v>75</v>
      </c>
      <c r="E110" s="17">
        <v>2</v>
      </c>
      <c r="F110" s="13" t="s">
        <v>17</v>
      </c>
      <c r="G110" s="21"/>
      <c r="H110" s="15">
        <f t="shared" si="3"/>
        <v>0</v>
      </c>
      <c r="I110" s="14"/>
      <c r="J110" s="17">
        <v>2</v>
      </c>
    </row>
    <row r="111" spans="1:10" ht="49.5" customHeight="1">
      <c r="A111" s="38">
        <v>103</v>
      </c>
      <c r="B111" s="33" t="s">
        <v>222</v>
      </c>
      <c r="C111" s="34" t="s">
        <v>224</v>
      </c>
      <c r="D111" s="34" t="s">
        <v>75</v>
      </c>
      <c r="E111" s="17">
        <v>2</v>
      </c>
      <c r="F111" s="13" t="s">
        <v>17</v>
      </c>
      <c r="G111" s="21"/>
      <c r="H111" s="15">
        <f t="shared" si="3"/>
        <v>0</v>
      </c>
      <c r="I111" s="14"/>
      <c r="J111" s="16">
        <v>2</v>
      </c>
    </row>
    <row r="112" spans="1:10" ht="49.5" customHeight="1">
      <c r="A112" s="32">
        <v>104</v>
      </c>
      <c r="B112" s="33" t="s">
        <v>225</v>
      </c>
      <c r="C112" s="34" t="s">
        <v>226</v>
      </c>
      <c r="D112" s="34" t="s">
        <v>227</v>
      </c>
      <c r="E112" s="17">
        <v>2</v>
      </c>
      <c r="F112" s="13" t="s">
        <v>17</v>
      </c>
      <c r="G112" s="31"/>
      <c r="H112" s="15">
        <f t="shared" si="3"/>
        <v>0</v>
      </c>
      <c r="I112" s="14"/>
      <c r="J112" s="16">
        <v>5</v>
      </c>
    </row>
    <row r="113" spans="1:10" ht="35.25" customHeight="1">
      <c r="A113" s="32">
        <v>105</v>
      </c>
      <c r="B113" s="33" t="s">
        <v>228</v>
      </c>
      <c r="C113" s="34" t="s">
        <v>229</v>
      </c>
      <c r="D113" s="34" t="s">
        <v>75</v>
      </c>
      <c r="E113" s="17">
        <v>2</v>
      </c>
      <c r="F113" s="13" t="s">
        <v>17</v>
      </c>
      <c r="G113" s="31"/>
      <c r="H113" s="15">
        <f t="shared" si="3"/>
        <v>0</v>
      </c>
      <c r="I113" s="14"/>
      <c r="J113" s="16">
        <v>2</v>
      </c>
    </row>
    <row r="114" spans="1:10" ht="36" customHeight="1">
      <c r="A114" s="60"/>
      <c r="B114" s="60"/>
      <c r="C114" s="60"/>
      <c r="E114" s="54" t="s">
        <v>230</v>
      </c>
      <c r="F114" s="55"/>
      <c r="G114" s="56"/>
      <c r="H114" s="22">
        <f>ROUND(SUM(H9:H113),2)</f>
        <v>0</v>
      </c>
      <c r="I114" s="23"/>
      <c r="J114" s="24"/>
    </row>
    <row r="115" spans="1:10" ht="66.75" customHeight="1">
      <c r="E115" s="61" t="s">
        <v>231</v>
      </c>
      <c r="F115" s="62"/>
      <c r="G115" s="25" t="s">
        <v>232</v>
      </c>
      <c r="H115" s="26" t="e">
        <f>H114*G115</f>
        <v>#VALUE!</v>
      </c>
      <c r="I115" s="23"/>
    </row>
    <row r="116" spans="1:10">
      <c r="A116" s="5"/>
      <c r="B116" s="28"/>
      <c r="E116" s="57" t="s">
        <v>233</v>
      </c>
      <c r="F116" s="58"/>
      <c r="G116" s="59"/>
      <c r="H116" s="27" t="e">
        <f>ROUND(H114+H115,2)</f>
        <v>#VALUE!</v>
      </c>
    </row>
    <row r="117" spans="1:10">
      <c r="A117" s="5"/>
      <c r="B117" s="28"/>
    </row>
    <row r="118" spans="1:10">
      <c r="A118" s="4"/>
      <c r="B118" s="28"/>
    </row>
    <row r="119" spans="1:10" ht="51.75" customHeight="1">
      <c r="A119" s="50" t="s">
        <v>234</v>
      </c>
      <c r="B119" s="50"/>
      <c r="C119" s="50"/>
      <c r="D119" s="50"/>
      <c r="E119" s="50"/>
      <c r="F119" s="50"/>
    </row>
    <row r="120" spans="1:10" ht="38.25" customHeight="1">
      <c r="A120" s="50" t="s">
        <v>235</v>
      </c>
      <c r="B120" s="50"/>
      <c r="C120" s="50"/>
      <c r="D120" s="50"/>
      <c r="E120" s="50"/>
      <c r="F120" s="50"/>
      <c r="G120" s="45"/>
      <c r="H120" s="30"/>
    </row>
    <row r="121" spans="1:10" ht="40.5" customHeight="1">
      <c r="A121" s="50" t="s">
        <v>236</v>
      </c>
      <c r="B121" s="50"/>
      <c r="C121" s="50"/>
      <c r="D121" s="50"/>
      <c r="E121" s="50"/>
      <c r="F121" s="50"/>
      <c r="G121" s="45"/>
      <c r="H121" s="30"/>
    </row>
    <row r="122" spans="1:10">
      <c r="B122" s="29"/>
      <c r="E122" s="30"/>
      <c r="F122" s="30"/>
      <c r="G122" s="45"/>
      <c r="H122" s="30"/>
    </row>
  </sheetData>
  <mergeCells count="9">
    <mergeCell ref="A119:F119"/>
    <mergeCell ref="A120:F120"/>
    <mergeCell ref="A121:F121"/>
    <mergeCell ref="A2:D3"/>
    <mergeCell ref="G6:I6"/>
    <mergeCell ref="E114:G114"/>
    <mergeCell ref="E116:G116"/>
    <mergeCell ref="A114:C114"/>
    <mergeCell ref="E115:F11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91767c7ae4e739f401affe8cff4e00e">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4d874af16858cb12a1e24d084127937"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D48961-FE1E-437E-84F1-4CDD5F597B39}"/>
</file>

<file path=customXml/itemProps2.xml><?xml version="1.0" encoding="utf-8"?>
<ds:datastoreItem xmlns:ds="http://schemas.openxmlformats.org/officeDocument/2006/customXml" ds:itemID="{050B8E9E-7F40-4AAA-ABBD-1BB84003C87F}"/>
</file>

<file path=customXml/itemProps3.xml><?xml version="1.0" encoding="utf-8"?>
<ds:datastoreItem xmlns:ds="http://schemas.openxmlformats.org/officeDocument/2006/customXml" ds:itemID="{1D844A24-5A82-4AFD-85B4-FE49F32B84B0}"/>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Natalija Pluč</dc:creator>
  <cp:keywords/>
  <dc:description/>
  <cp:lastModifiedBy>Onutė Gontienė</cp:lastModifiedBy>
  <cp:revision/>
  <dcterms:created xsi:type="dcterms:W3CDTF">2026-03-05T18:20:08Z</dcterms:created>
  <dcterms:modified xsi:type="dcterms:W3CDTF">2026-07-22T05:57:08Z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